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J:\D6\D6_Alle\_Ausschreibungen\2026\2026-038-OV-D61 - Rahmenvertrag IT-Produkte (PCs, Notebooks, Monitore) - Dr Matthias Stenke - HRZ\1 - Vorbereitung\Stand 2026-06-19 - finale Version\"/>
    </mc:Choice>
  </mc:AlternateContent>
  <xr:revisionPtr revIDLastSave="0" documentId="13_ncr:1_{AA535F1C-6C29-41D5-AE10-A81F5E123934}" xr6:coauthVersionLast="47" xr6:coauthVersionMax="47" xr10:uidLastSave="{00000000-0000-0000-0000-000000000000}"/>
  <bookViews>
    <workbookView xWindow="-28920" yWindow="-120" windowWidth="29040" windowHeight="17520" xr2:uid="{00000000-000D-0000-FFFF-FFFF00000000}"/>
  </bookViews>
  <sheets>
    <sheet name="Bedarfsmengen" sheetId="1" r:id="rId1"/>
  </sheets>
  <definedNames>
    <definedName name="Print_Titles" localSheetId="0">Bedarfsmengen!$3:$3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3" i="1" l="1"/>
  <c r="C23" i="1"/>
  <c r="O70" i="1"/>
  <c r="N70" i="1"/>
  <c r="M70" i="1"/>
  <c r="L70" i="1"/>
  <c r="K70" i="1"/>
  <c r="J70" i="1"/>
  <c r="I70" i="1"/>
  <c r="H70" i="1"/>
  <c r="G70" i="1"/>
  <c r="F70" i="1"/>
  <c r="E70" i="1"/>
  <c r="D70" i="1"/>
  <c r="C70" i="1"/>
  <c r="O82" i="1"/>
  <c r="M47" i="1"/>
  <c r="L47" i="1"/>
  <c r="K47" i="1"/>
  <c r="G47" i="1"/>
  <c r="F47" i="1"/>
  <c r="E47" i="1"/>
  <c r="N82" i="1"/>
  <c r="M82" i="1"/>
  <c r="L82" i="1"/>
  <c r="K82" i="1"/>
  <c r="J82" i="1"/>
  <c r="I82" i="1"/>
  <c r="H82" i="1"/>
  <c r="G82" i="1"/>
  <c r="F82" i="1"/>
  <c r="E82" i="1"/>
  <c r="D82" i="1"/>
  <c r="C82" i="1"/>
  <c r="O58" i="1"/>
  <c r="N58" i="1"/>
  <c r="M58" i="1"/>
  <c r="L58" i="1"/>
  <c r="K58" i="1"/>
  <c r="J58" i="1"/>
  <c r="I58" i="1"/>
  <c r="H58" i="1"/>
  <c r="G58" i="1"/>
  <c r="F58" i="1"/>
  <c r="E58" i="1"/>
  <c r="D58" i="1"/>
  <c r="C58" i="1"/>
  <c r="O47" i="1"/>
  <c r="N47" i="1"/>
  <c r="J47" i="1"/>
  <c r="I47" i="1"/>
  <c r="H47" i="1"/>
  <c r="D47" i="1"/>
  <c r="C47" i="1"/>
  <c r="O35" i="1"/>
  <c r="N35" i="1"/>
  <c r="M35" i="1"/>
  <c r="L35" i="1"/>
  <c r="K35" i="1"/>
  <c r="J35" i="1"/>
  <c r="I35" i="1"/>
  <c r="H35" i="1"/>
  <c r="G35" i="1"/>
  <c r="F35" i="1"/>
  <c r="E35" i="1"/>
  <c r="D35" i="1"/>
  <c r="C35" i="1"/>
  <c r="O23" i="1"/>
  <c r="N23" i="1"/>
  <c r="L23" i="1"/>
  <c r="K23" i="1"/>
  <c r="J23" i="1"/>
  <c r="I23" i="1"/>
  <c r="H23" i="1"/>
  <c r="G23" i="1"/>
  <c r="F23" i="1"/>
  <c r="E23" i="1"/>
  <c r="D23" i="1"/>
</calcChain>
</file>

<file path=xl/sharedStrings.xml><?xml version="1.0" encoding="utf-8"?>
<sst xmlns="http://schemas.openxmlformats.org/spreadsheetml/2006/main" count="247" uniqueCount="84">
  <si>
    <r>
      <rPr>
        <b/>
        <sz val="14"/>
        <rFont val="Arial"/>
        <family val="2"/>
      </rPr>
      <t>Schätz- und Höchstmengen für die Bedarfe</t>
    </r>
    <r>
      <rPr>
        <sz val="10"/>
        <rFont val="Arial"/>
        <family val="2"/>
      </rPr>
      <t xml:space="preserve">
Für die Bedarfe können nur Schätzwerte angegeben werden, da die genauen Bedarfe zum Zeitpunkt dieser Ausschreibung noch nicht bekannt sind. Die Schätzwerte spiegeln die tatsächlichen Bedarfe der Vergangenheit (Durchschnittswerte des Jahres 2025) bereinigt um einzelne, durch Großprojekte bedingte Sondereffekte  wider. Die ausschreibende Stelle geht davon aus, dass während der Laufzeit des Rahmenvertrages vergleichbare Bedarfe für die einzelnen Systemgruppen (PCs, Notebooks, Monitore) bestehen. Der Zeitpunkt der Abnahme innerhalb der u.a. Zeitspanne (1.-2.Jahr, bzw. 3. Jahr) kann nicht festgelegt werden. Die Hochschulen verpflichten sich nicht, die Systeme mit exakt den in der Leistungsbeschreibung für die jeweilige Systemvariante genannten Spezifikationen abzunehmen, da je nach Zeitpunkt der Bestellung und Anforderungen der konkreten Bedarfsstelle z.B. bei einem Desktop-PC oder Notebook die Prozessorleistung, Laufwerkskapazität, RAM-Speicher-Kapazität sowie die Anforderungen an die Instandhaltungsleistungen variieren können. Verschiebungen bei den Bedarfen innerhalb der einzelnen Systemgruppen (PCs, Notebooks, Monitore) sind möglich.</t>
    </r>
  </si>
  <si>
    <t>Durchschnittlicher Bedarf (Stückzahlen) im vergangenen Jahr</t>
  </si>
  <si>
    <t>Hochschule</t>
  </si>
  <si>
    <t>Jahr</t>
  </si>
  <si>
    <t>Desktop-PC
A</t>
  </si>
  <si>
    <t>Desktop-PC
B</t>
  </si>
  <si>
    <t>Desktop-PC
C</t>
  </si>
  <si>
    <t>Desktop-PC
D</t>
  </si>
  <si>
    <t>Desktop-PC
E "AIO"</t>
  </si>
  <si>
    <t>Notebook A</t>
  </si>
  <si>
    <t>Notebook B</t>
  </si>
  <si>
    <t>Notebook C</t>
  </si>
  <si>
    <t>Notebook D</t>
  </si>
  <si>
    <t>Monitor A</t>
  </si>
  <si>
    <t>Monitor B</t>
  </si>
  <si>
    <t>Monitor C</t>
  </si>
  <si>
    <t>Monitor D</t>
  </si>
  <si>
    <t>JLU Gießen</t>
  </si>
  <si>
    <t>Technische Hochschule Mittelhessen</t>
  </si>
  <si>
    <t>Frankfurt University of Applied Sciences</t>
  </si>
  <si>
    <t>Hochschule Darmstadt</t>
  </si>
  <si>
    <t>Hochschule Rhein-Main</t>
  </si>
  <si>
    <t>Universität Kassel</t>
  </si>
  <si>
    <t>Schätzmengen für das 1. und 2. Jahr insgesamt</t>
  </si>
  <si>
    <t>Desktop PC
A</t>
  </si>
  <si>
    <t>Desktop PC
B</t>
  </si>
  <si>
    <t>Desktop PC
C</t>
  </si>
  <si>
    <t>Desktop PC
D</t>
  </si>
  <si>
    <t xml:space="preserve">Notebook A </t>
  </si>
  <si>
    <t xml:space="preserve">Monitor B
</t>
  </si>
  <si>
    <t>1+2</t>
  </si>
  <si>
    <t>Summe:</t>
  </si>
  <si>
    <t>Höchstmengen für das 1. und 2. Jahr insgesamt</t>
  </si>
  <si>
    <t>Schätzmengen für das 3. Jahr</t>
  </si>
  <si>
    <t>Höchstmengen für das 3. Jahr</t>
  </si>
  <si>
    <t>Schätzmengen für das 4. Jahr</t>
  </si>
  <si>
    <t>Höchstmengen für das 4. Jahr</t>
  </si>
  <si>
    <t>Anzahl und Lage der Bedarfsstellen:</t>
  </si>
  <si>
    <t>Name der Hochschule</t>
  </si>
  <si>
    <t>Anschrift</t>
  </si>
  <si>
    <t>Zahl der Bedarfsstellen/Gebäude</t>
  </si>
  <si>
    <t>Stadt -und Gemeindenamen der möglichen Lieferorte und NUTS-Code</t>
  </si>
  <si>
    <t>Justus-Liebig-Universität
Gießen</t>
  </si>
  <si>
    <t>Ludwigstraße 23
35394 Gießen</t>
  </si>
  <si>
    <t>ca. 150 in 150 Gebäuden</t>
  </si>
  <si>
    <t>Gießen DE721</t>
  </si>
  <si>
    <t xml:space="preserve">Technische Hochschule Mittelhessen </t>
  </si>
  <si>
    <t xml:space="preserve">Wiesenstraße 14
35390 Gießen
</t>
  </si>
  <si>
    <t>ca. 45 in 45 Gebäuden</t>
  </si>
  <si>
    <t>ca. 10 in 10 Gebäuden</t>
  </si>
  <si>
    <t>Friedberg DE71E</t>
  </si>
  <si>
    <t>Charlotte-Bamberg-Straße 3
35578 Wetzlar</t>
  </si>
  <si>
    <t>Wetzlar DE722</t>
  </si>
  <si>
    <t>Schöfferstraße 8
64295 Darmstadt</t>
  </si>
  <si>
    <t>ca. 30 in 30 Gebäuden</t>
  </si>
  <si>
    <t>Darmstadt DE711</t>
  </si>
  <si>
    <t>ca. 20 in 20 Gebäuden</t>
  </si>
  <si>
    <t>Darmstadt-Dieburg DE716</t>
  </si>
  <si>
    <t>Nibelungenplatz 1
60318 Frankfurt am Main</t>
  </si>
  <si>
    <t>Campus mit 11 Gebäuden</t>
  </si>
  <si>
    <t>Frankfurt am Main DE712</t>
  </si>
  <si>
    <t>Hungener Str. 6
60318 Frankfurt am Main</t>
  </si>
  <si>
    <t>1 Gebäude mit 3 Bauteilen</t>
  </si>
  <si>
    <t>Frankfurt University of Applied Sciences
House of Logistics and Mobility (HOLM)</t>
  </si>
  <si>
    <t>Bessie-Coleman-Str. 7
60549 Frankfurt am Main</t>
  </si>
  <si>
    <t>1 Gebäude</t>
  </si>
  <si>
    <t>Hochschule RheinMain</t>
  </si>
  <si>
    <t>Kurt-Schumacher-Ring 18
65197 Wiesbaden</t>
  </si>
  <si>
    <t>Wiesbaden DE714</t>
  </si>
  <si>
    <t>Mönchebergstraße 19
34109 Kassel</t>
  </si>
  <si>
    <t>Campus KSR
ca. 8 in 8 Gebäuden</t>
  </si>
  <si>
    <t>Campus UdE
ca. 7 in 7 Gebäuden</t>
  </si>
  <si>
    <t>Campus BBS
ca. 2 in 2 Gebäuden</t>
  </si>
  <si>
    <t>Campus RUE
ca. 7 in 7 Gebäuden</t>
  </si>
  <si>
    <t>Unter den Eichen 5
65195 Wiesbaden</t>
  </si>
  <si>
    <t>Bleichstraße 44
65183 Wiesbaden</t>
  </si>
  <si>
    <t>Am Brückweg 26
65428 Rüsselsheim</t>
  </si>
  <si>
    <t>ca. 100 in 100 Gebäuden</t>
  </si>
  <si>
    <t>Kassel DE731 
Witzenhausen DE737</t>
  </si>
  <si>
    <t>Technische Universität Darmstadt</t>
  </si>
  <si>
    <t>Wilhelm-Leuschner-Strasse 13
61169 Friedberg</t>
  </si>
  <si>
    <t>Karolinenplatz 5
64289 Darmstadt-Nord</t>
  </si>
  <si>
    <t>Max-Planck-Straße 2 
64807 Dieburg</t>
  </si>
  <si>
    <t>Rüsselsheim DE717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</si>
</sst>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0"/>
      <color theme="1"/>
      <name val="Arial"/>
    </font>
    <font>
      <sz val="10"/>
      <name val="Arial"/>
      <family val="2"/>
    </font>
    <font>
      <b/>
      <sz val="12"/>
      <name val="Arial"/>
      <family val="2"/>
    </font>
    <font>
      <b/>
      <sz val="10"/>
      <name val="Arial"/>
      <family val="2"/>
    </font>
    <font>
      <sz val="11"/>
      <name val="Courier New"/>
      <family val="3"/>
    </font>
    <font>
      <b/>
      <sz val="14"/>
      <name val="Arial"/>
      <family val="2"/>
    </font>
  </fonts>
  <fills count="3">
    <fill>
      <patternFill patternType="none"/>
    </fill>
    <fill>
      <patternFill patternType="gray125"/>
    </fill>
    <fill>
      <patternFill patternType="solid">
        <fgColor theme="0"/>
      </patternFill>
    </fill>
  </fills>
  <borders count="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0" fontId="1" fillId="0" borderId="0"/>
  </cellStyleXfs>
  <cellXfs count="44">
    <xf numFmtId="0" fontId="0" fillId="0" borderId="0" xfId="0"/>
    <xf numFmtId="0" fontId="0" fillId="0" borderId="0" xfId="0" applyAlignment="1">
      <alignment horizontal="center"/>
    </xf>
    <xf numFmtId="164" fontId="0" fillId="0" borderId="0" xfId="0" applyNumberFormat="1"/>
    <xf numFmtId="0" fontId="0" fillId="0" borderId="0" xfId="0" applyAlignment="1">
      <alignment horizontal="left" vertical="top"/>
    </xf>
    <xf numFmtId="0" fontId="3" fillId="0" borderId="2" xfId="0" applyFont="1" applyBorder="1" applyAlignment="1">
      <alignment horizontal="center" vertical="top"/>
    </xf>
    <xf numFmtId="0" fontId="3" fillId="0" borderId="2" xfId="0" applyFont="1" applyBorder="1" applyAlignment="1">
      <alignment horizontal="center" vertical="top" wrapText="1"/>
    </xf>
    <xf numFmtId="0" fontId="3" fillId="0" borderId="2" xfId="0" applyFont="1" applyBorder="1" applyAlignment="1">
      <alignment vertical="top" wrapText="1"/>
    </xf>
    <xf numFmtId="0" fontId="3" fillId="0" borderId="2" xfId="0" applyFont="1" applyBorder="1" applyAlignment="1">
      <alignment vertical="top"/>
    </xf>
    <xf numFmtId="0" fontId="1" fillId="0" borderId="3" xfId="0" applyFont="1" applyBorder="1" applyAlignment="1">
      <alignment horizontal="left"/>
    </xf>
    <xf numFmtId="0" fontId="1" fillId="0" borderId="3" xfId="0" applyFont="1" applyBorder="1" applyAlignment="1">
      <alignment horizontal="center"/>
    </xf>
    <xf numFmtId="0" fontId="1" fillId="0" borderId="3" xfId="0" applyFont="1" applyBorder="1" applyAlignment="1">
      <alignment horizontal="left" wrapText="1"/>
    </xf>
    <xf numFmtId="0" fontId="1" fillId="0" borderId="0" xfId="0" applyFont="1" applyAlignment="1">
      <alignment horizontal="left"/>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left"/>
    </xf>
    <xf numFmtId="164" fontId="0" fillId="0" borderId="0" xfId="0" applyNumberFormat="1" applyAlignment="1">
      <alignment horizontal="left"/>
    </xf>
    <xf numFmtId="0" fontId="0" fillId="0" borderId="0" xfId="0" applyAlignment="1">
      <alignment vertical="top"/>
    </xf>
    <xf numFmtId="164" fontId="3" fillId="0" borderId="3" xfId="0" applyNumberFormat="1" applyFont="1" applyBorder="1" applyAlignment="1">
      <alignment vertical="top"/>
    </xf>
    <xf numFmtId="0" fontId="3" fillId="0" borderId="3" xfId="0" applyFont="1" applyBorder="1" applyAlignment="1">
      <alignment horizontal="left"/>
    </xf>
    <xf numFmtId="0" fontId="3" fillId="0" borderId="0" xfId="0" applyFont="1" applyAlignment="1">
      <alignment horizontal="left"/>
    </xf>
    <xf numFmtId="0" fontId="3" fillId="0" borderId="2" xfId="0" applyFont="1" applyBorder="1" applyAlignment="1">
      <alignment horizontal="left" vertical="top"/>
    </xf>
    <xf numFmtId="0" fontId="3" fillId="0" borderId="2" xfId="0" applyFont="1" applyBorder="1" applyAlignment="1">
      <alignment horizontal="left" vertical="top" wrapText="1"/>
    </xf>
    <xf numFmtId="0" fontId="1" fillId="0" borderId="3" xfId="0" applyFont="1" applyBorder="1" applyAlignment="1">
      <alignment horizontal="center" vertical="top"/>
    </xf>
    <xf numFmtId="0" fontId="0" fillId="0" borderId="0" xfId="0" applyAlignment="1">
      <alignment wrapText="1"/>
    </xf>
    <xf numFmtId="0" fontId="0" fillId="0" borderId="6" xfId="0" applyBorder="1" applyAlignment="1">
      <alignment horizontal="left" vertical="top" wrapText="1"/>
    </xf>
    <xf numFmtId="0" fontId="0" fillId="0" borderId="5" xfId="0" applyBorder="1" applyAlignment="1">
      <alignment horizontal="left" vertical="top"/>
    </xf>
    <xf numFmtId="0" fontId="0" fillId="0" borderId="6" xfId="0" applyBorder="1" applyAlignment="1">
      <alignment horizontal="left" vertical="top"/>
    </xf>
    <xf numFmtId="0" fontId="1" fillId="0" borderId="4" xfId="0" applyFont="1" applyBorder="1" applyAlignment="1">
      <alignment horizontal="left" vertical="top" wrapText="1"/>
    </xf>
    <xf numFmtId="0" fontId="1" fillId="0" borderId="6" xfId="0" applyFont="1" applyBorder="1" applyAlignment="1">
      <alignment horizontal="left" vertical="top" wrapText="1"/>
    </xf>
    <xf numFmtId="0" fontId="0" fillId="0" borderId="5" xfId="0" applyBorder="1" applyAlignment="1">
      <alignment horizontal="left" vertical="top"/>
    </xf>
    <xf numFmtId="0" fontId="1" fillId="0" borderId="4" xfId="0" applyFont="1" applyBorder="1" applyAlignment="1">
      <alignment horizontal="left" vertical="top"/>
    </xf>
    <xf numFmtId="0" fontId="0" fillId="0" borderId="6" xfId="0" applyBorder="1" applyAlignment="1">
      <alignment horizontal="left" vertical="top"/>
    </xf>
    <xf numFmtId="0" fontId="1" fillId="2" borderId="4" xfId="0" applyFont="1" applyFill="1" applyBorder="1" applyAlignment="1">
      <alignment horizontal="left" vertical="top"/>
    </xf>
    <xf numFmtId="0" fontId="1" fillId="0" borderId="5"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3" fillId="0" borderId="4" xfId="0" applyFont="1" applyBorder="1" applyAlignment="1">
      <alignment horizontal="left" vertical="top" wrapText="1"/>
    </xf>
    <xf numFmtId="0" fontId="0" fillId="0" borderId="5" xfId="0" applyBorder="1" applyAlignment="1">
      <alignment horizontal="left" vertical="top" wrapText="1"/>
    </xf>
    <xf numFmtId="0" fontId="3" fillId="0" borderId="6" xfId="0" applyFont="1" applyBorder="1" applyAlignment="1">
      <alignment horizontal="left" vertical="top" wrapText="1"/>
    </xf>
    <xf numFmtId="0" fontId="3" fillId="0" borderId="5" xfId="0" applyFont="1" applyBorder="1" applyAlignment="1">
      <alignment horizontal="left" vertical="top" wrapText="1"/>
    </xf>
    <xf numFmtId="0" fontId="0" fillId="0" borderId="6" xfId="0" applyBorder="1" applyAlignment="1">
      <alignment horizontal="left" wrapText="1"/>
    </xf>
    <xf numFmtId="0" fontId="0" fillId="0" borderId="5" xfId="0" applyBorder="1" applyAlignment="1">
      <alignment horizontal="left" wrapText="1"/>
    </xf>
    <xf numFmtId="0" fontId="1" fillId="0" borderId="0" xfId="0" applyFont="1" applyAlignment="1">
      <alignment horizontal="left" vertical="top" wrapText="1"/>
    </xf>
    <xf numFmtId="0" fontId="0" fillId="0" borderId="0" xfId="0" applyAlignment="1">
      <alignment horizontal="left" vertical="top"/>
    </xf>
  </cellXfs>
  <cellStyles count="2">
    <cellStyle name="Standard" xfId="0" builtinId="0"/>
    <cellStyle name="Stand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Arial"/>
        <a:cs typeface="Arial"/>
      </a:majorFont>
      <a:minorFont>
        <a:latin typeface="Calibri"/>
        <a:ea typeface="Arial"/>
        <a:cs typeface="Arial"/>
      </a:minorFont>
    </a:fontScheme>
    <a:fmtScheme name="Office 2007 - 2010">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1"/>
  <sheetViews>
    <sheetView tabSelected="1" topLeftCell="A86" zoomScaleNormal="100" workbookViewId="0">
      <selection activeCell="K100" sqref="K100:M100"/>
    </sheetView>
  </sheetViews>
  <sheetFormatPr baseColWidth="10" defaultColWidth="17.42578125" defaultRowHeight="12.75" x14ac:dyDescent="0.2"/>
  <cols>
    <col min="1" max="1" width="35.42578125" style="1" customWidth="1"/>
    <col min="2" max="2" width="7.28515625" customWidth="1"/>
    <col min="3" max="3" width="12.42578125" customWidth="1"/>
    <col min="4" max="4" width="13.140625" customWidth="1"/>
    <col min="5" max="5" width="12.42578125" customWidth="1"/>
    <col min="6" max="7" width="13" customWidth="1"/>
    <col min="8" max="8" width="11.85546875" customWidth="1"/>
    <col min="9" max="9" width="11.28515625" customWidth="1"/>
    <col min="10" max="11" width="11.140625" customWidth="1"/>
    <col min="12" max="12" width="10" style="2" customWidth="1"/>
    <col min="13" max="13" width="9.85546875" style="2" customWidth="1"/>
    <col min="14" max="14" width="10" customWidth="1"/>
    <col min="15" max="15" width="10.42578125" customWidth="1"/>
  </cols>
  <sheetData>
    <row r="1" spans="1:15" ht="114" customHeight="1" x14ac:dyDescent="0.2">
      <c r="A1" s="42" t="s">
        <v>0</v>
      </c>
      <c r="B1" s="43"/>
      <c r="C1" s="43"/>
      <c r="D1" s="43"/>
      <c r="E1" s="43"/>
      <c r="F1" s="43"/>
      <c r="G1" s="43"/>
      <c r="H1" s="43"/>
      <c r="I1" s="43"/>
      <c r="J1" s="43"/>
      <c r="K1" s="43"/>
      <c r="L1" s="43"/>
      <c r="M1" s="43"/>
    </row>
    <row r="2" spans="1:15" ht="18.75" customHeight="1" x14ac:dyDescent="0.2">
      <c r="A2" s="34" t="s">
        <v>1</v>
      </c>
      <c r="B2" s="35"/>
      <c r="C2" s="35"/>
      <c r="D2" s="35"/>
      <c r="E2" s="35"/>
      <c r="F2" s="35"/>
      <c r="G2" s="35"/>
      <c r="H2" s="35"/>
      <c r="I2" s="35"/>
      <c r="J2" s="35"/>
      <c r="K2" s="35"/>
      <c r="L2" s="35"/>
      <c r="M2" s="35"/>
    </row>
    <row r="3" spans="1:15" ht="27.75" customHeight="1" x14ac:dyDescent="0.2">
      <c r="A3" s="4" t="s">
        <v>2</v>
      </c>
      <c r="B3" s="4" t="s">
        <v>3</v>
      </c>
      <c r="C3" s="5" t="s">
        <v>4</v>
      </c>
      <c r="D3" s="5" t="s">
        <v>5</v>
      </c>
      <c r="E3" s="5" t="s">
        <v>6</v>
      </c>
      <c r="F3" s="5" t="s">
        <v>7</v>
      </c>
      <c r="G3" s="5" t="s">
        <v>8</v>
      </c>
      <c r="H3" s="6" t="s">
        <v>9</v>
      </c>
      <c r="I3" s="6" t="s">
        <v>10</v>
      </c>
      <c r="J3" s="7" t="s">
        <v>11</v>
      </c>
      <c r="K3" s="7" t="s">
        <v>12</v>
      </c>
      <c r="L3" s="7" t="s">
        <v>13</v>
      </c>
      <c r="M3" s="7" t="s">
        <v>14</v>
      </c>
      <c r="N3" s="7" t="s">
        <v>15</v>
      </c>
      <c r="O3" s="7" t="s">
        <v>16</v>
      </c>
    </row>
    <row r="4" spans="1:15" x14ac:dyDescent="0.2">
      <c r="A4" s="8" t="s">
        <v>17</v>
      </c>
      <c r="B4" s="9">
        <v>2025</v>
      </c>
      <c r="C4" s="9">
        <v>40</v>
      </c>
      <c r="D4" s="9">
        <v>40</v>
      </c>
      <c r="E4" s="9">
        <v>170</v>
      </c>
      <c r="F4" s="9">
        <v>180</v>
      </c>
      <c r="G4" s="9">
        <v>0</v>
      </c>
      <c r="H4" s="9">
        <v>170</v>
      </c>
      <c r="I4" s="9">
        <v>280</v>
      </c>
      <c r="J4" s="9">
        <v>130</v>
      </c>
      <c r="K4" s="9">
        <v>40</v>
      </c>
      <c r="L4" s="9">
        <v>520</v>
      </c>
      <c r="M4" s="9">
        <v>365</v>
      </c>
      <c r="N4" s="9">
        <v>285</v>
      </c>
      <c r="O4" s="9">
        <v>185</v>
      </c>
    </row>
    <row r="5" spans="1:15" x14ac:dyDescent="0.2">
      <c r="A5" s="8" t="s">
        <v>18</v>
      </c>
      <c r="B5" s="9">
        <v>2025</v>
      </c>
      <c r="C5" s="9">
        <v>20</v>
      </c>
      <c r="D5" s="9">
        <v>88</v>
      </c>
      <c r="E5" s="9">
        <v>628</v>
      </c>
      <c r="F5" s="9">
        <v>94</v>
      </c>
      <c r="G5" s="9">
        <v>0</v>
      </c>
      <c r="H5" s="9">
        <v>20</v>
      </c>
      <c r="I5" s="9">
        <v>74</v>
      </c>
      <c r="J5" s="9">
        <v>96</v>
      </c>
      <c r="K5" s="9">
        <v>92</v>
      </c>
      <c r="L5" s="9">
        <v>312</v>
      </c>
      <c r="M5" s="9">
        <v>186</v>
      </c>
      <c r="N5" s="9">
        <v>8</v>
      </c>
      <c r="O5" s="9">
        <v>4</v>
      </c>
    </row>
    <row r="6" spans="1:15" ht="12.75" customHeight="1" x14ac:dyDescent="0.2">
      <c r="A6" s="10" t="s">
        <v>19</v>
      </c>
      <c r="B6" s="9">
        <v>2025</v>
      </c>
      <c r="C6" s="9">
        <v>20</v>
      </c>
      <c r="D6" s="9">
        <v>20</v>
      </c>
      <c r="E6" s="9">
        <v>20</v>
      </c>
      <c r="F6" s="9">
        <v>20</v>
      </c>
      <c r="G6" s="9">
        <v>20</v>
      </c>
      <c r="H6" s="9">
        <v>80</v>
      </c>
      <c r="I6" s="9">
        <v>30</v>
      </c>
      <c r="J6" s="9">
        <v>50</v>
      </c>
      <c r="K6" s="9">
        <v>20</v>
      </c>
      <c r="L6" s="9">
        <v>40</v>
      </c>
      <c r="M6" s="9">
        <v>50</v>
      </c>
      <c r="N6" s="9">
        <v>50</v>
      </c>
      <c r="O6" s="9">
        <v>80</v>
      </c>
    </row>
    <row r="7" spans="1:15" x14ac:dyDescent="0.2">
      <c r="A7" s="8" t="s">
        <v>20</v>
      </c>
      <c r="B7" s="9">
        <v>2025</v>
      </c>
      <c r="C7" s="9">
        <v>12</v>
      </c>
      <c r="D7" s="9">
        <v>5</v>
      </c>
      <c r="E7" s="9">
        <v>85</v>
      </c>
      <c r="F7" s="9">
        <v>46</v>
      </c>
      <c r="G7" s="9">
        <v>2</v>
      </c>
      <c r="H7" s="9">
        <v>16</v>
      </c>
      <c r="I7" s="9">
        <v>84</v>
      </c>
      <c r="J7" s="9">
        <v>27</v>
      </c>
      <c r="K7" s="9">
        <v>135</v>
      </c>
      <c r="L7" s="9">
        <v>50</v>
      </c>
      <c r="M7" s="9">
        <v>147</v>
      </c>
      <c r="N7" s="9">
        <v>16</v>
      </c>
      <c r="O7" s="9">
        <v>103</v>
      </c>
    </row>
    <row r="8" spans="1:15" x14ac:dyDescent="0.2">
      <c r="A8" s="8" t="s">
        <v>21</v>
      </c>
      <c r="B8" s="9">
        <v>2025</v>
      </c>
      <c r="C8" s="9">
        <v>5</v>
      </c>
      <c r="D8" s="9">
        <v>10</v>
      </c>
      <c r="E8" s="9">
        <v>5</v>
      </c>
      <c r="F8" s="9">
        <v>70</v>
      </c>
      <c r="G8" s="9">
        <v>20</v>
      </c>
      <c r="H8" s="9">
        <v>50</v>
      </c>
      <c r="I8" s="9">
        <v>100</v>
      </c>
      <c r="J8" s="9">
        <v>20</v>
      </c>
      <c r="K8" s="9">
        <v>10</v>
      </c>
      <c r="L8" s="9">
        <v>20</v>
      </c>
      <c r="M8" s="9">
        <v>30</v>
      </c>
      <c r="N8" s="9">
        <v>400</v>
      </c>
      <c r="O8" s="9">
        <v>20</v>
      </c>
    </row>
    <row r="9" spans="1:15" x14ac:dyDescent="0.2">
      <c r="A9" s="8" t="s">
        <v>22</v>
      </c>
      <c r="B9" s="9">
        <v>2025</v>
      </c>
      <c r="C9" s="9">
        <v>60</v>
      </c>
      <c r="D9" s="9">
        <v>8</v>
      </c>
      <c r="E9" s="9">
        <v>14</v>
      </c>
      <c r="F9" s="9">
        <v>190</v>
      </c>
      <c r="G9" s="9">
        <v>8</v>
      </c>
      <c r="H9" s="9">
        <v>12</v>
      </c>
      <c r="I9" s="9">
        <v>320</v>
      </c>
      <c r="J9" s="9">
        <v>68</v>
      </c>
      <c r="K9" s="9">
        <v>20</v>
      </c>
      <c r="L9" s="9">
        <v>345</v>
      </c>
      <c r="M9" s="9">
        <v>245</v>
      </c>
      <c r="N9" s="9">
        <v>190</v>
      </c>
      <c r="O9" s="9">
        <v>125</v>
      </c>
    </row>
    <row r="10" spans="1:15" x14ac:dyDescent="0.2">
      <c r="A10" s="8" t="s">
        <v>79</v>
      </c>
      <c r="B10" s="9">
        <v>2025</v>
      </c>
      <c r="C10" s="9">
        <v>50</v>
      </c>
      <c r="D10" s="9">
        <v>10</v>
      </c>
      <c r="E10" s="9">
        <v>0</v>
      </c>
      <c r="F10" s="9">
        <v>0</v>
      </c>
      <c r="G10" s="9">
        <v>0</v>
      </c>
      <c r="H10" s="9">
        <v>0</v>
      </c>
      <c r="I10" s="9">
        <v>200</v>
      </c>
      <c r="J10" s="9">
        <v>50</v>
      </c>
      <c r="K10" s="9">
        <v>20</v>
      </c>
      <c r="L10" s="9">
        <v>150</v>
      </c>
      <c r="M10" s="9">
        <v>50</v>
      </c>
      <c r="N10" s="9">
        <v>10</v>
      </c>
      <c r="O10" s="9">
        <v>0</v>
      </c>
    </row>
    <row r="11" spans="1:15" x14ac:dyDescent="0.2">
      <c r="A11" s="11"/>
      <c r="B11" s="12"/>
      <c r="C11" s="12"/>
      <c r="D11" s="12"/>
      <c r="E11" s="12"/>
      <c r="F11" s="12"/>
      <c r="G11" s="12"/>
      <c r="H11" s="12"/>
      <c r="I11" s="12"/>
      <c r="J11" s="12"/>
      <c r="K11" s="12"/>
      <c r="L11" s="12"/>
      <c r="M11" s="12"/>
      <c r="N11" s="12"/>
      <c r="O11" s="12"/>
    </row>
    <row r="12" spans="1:15" ht="15" x14ac:dyDescent="0.25">
      <c r="A12" s="11"/>
      <c r="B12" s="11"/>
      <c r="C12" s="11"/>
      <c r="D12" s="13"/>
      <c r="E12" s="13"/>
      <c r="F12" s="13"/>
      <c r="G12" s="13"/>
      <c r="H12" s="13"/>
      <c r="I12" s="13"/>
      <c r="J12" s="13"/>
      <c r="K12" s="13"/>
      <c r="L12" s="14"/>
      <c r="M12" s="12"/>
      <c r="N12" s="12"/>
      <c r="O12" s="12"/>
    </row>
    <row r="13" spans="1:15" x14ac:dyDescent="0.2">
      <c r="A13" s="13"/>
      <c r="B13" s="13"/>
      <c r="C13" s="13"/>
      <c r="D13" s="13"/>
      <c r="E13" s="13"/>
      <c r="F13" s="13"/>
      <c r="G13" s="13"/>
      <c r="H13" s="13"/>
      <c r="I13" s="13"/>
      <c r="J13" s="13"/>
      <c r="K13" s="13"/>
      <c r="L13" s="13"/>
      <c r="M13" s="13"/>
      <c r="N13" s="15"/>
      <c r="O13" s="15"/>
    </row>
    <row r="14" spans="1:15" ht="18.75" customHeight="1" x14ac:dyDescent="0.2">
      <c r="A14" s="34" t="s">
        <v>23</v>
      </c>
      <c r="B14" s="35"/>
      <c r="C14" s="35"/>
      <c r="D14" s="35"/>
      <c r="E14" s="35"/>
      <c r="F14" s="35"/>
      <c r="G14" s="35"/>
      <c r="H14" s="35"/>
      <c r="I14" s="35"/>
      <c r="J14" s="35"/>
      <c r="K14" s="35"/>
      <c r="L14" s="35"/>
      <c r="M14" s="35"/>
    </row>
    <row r="15" spans="1:15" s="16" customFormat="1" ht="28.5" customHeight="1" x14ac:dyDescent="0.2">
      <c r="A15" s="4" t="s">
        <v>2</v>
      </c>
      <c r="B15" s="4" t="s">
        <v>3</v>
      </c>
      <c r="C15" s="5" t="s">
        <v>24</v>
      </c>
      <c r="D15" s="5" t="s">
        <v>25</v>
      </c>
      <c r="E15" s="5" t="s">
        <v>26</v>
      </c>
      <c r="F15" s="5" t="s">
        <v>27</v>
      </c>
      <c r="G15" s="5" t="s">
        <v>8</v>
      </c>
      <c r="H15" s="6" t="s">
        <v>28</v>
      </c>
      <c r="I15" s="6" t="s">
        <v>10</v>
      </c>
      <c r="J15" s="7" t="s">
        <v>11</v>
      </c>
      <c r="K15" s="7" t="s">
        <v>12</v>
      </c>
      <c r="L15" s="7" t="s">
        <v>13</v>
      </c>
      <c r="M15" s="6" t="s">
        <v>29</v>
      </c>
      <c r="N15" s="17" t="s">
        <v>15</v>
      </c>
      <c r="O15" s="7" t="s">
        <v>16</v>
      </c>
    </row>
    <row r="16" spans="1:15" x14ac:dyDescent="0.2">
      <c r="A16" s="8" t="s">
        <v>17</v>
      </c>
      <c r="B16" s="9" t="s">
        <v>30</v>
      </c>
      <c r="C16" s="9">
        <v>80</v>
      </c>
      <c r="D16" s="9">
        <v>80</v>
      </c>
      <c r="E16" s="9">
        <v>340</v>
      </c>
      <c r="F16" s="9">
        <v>360</v>
      </c>
      <c r="G16" s="9">
        <v>0</v>
      </c>
      <c r="H16" s="9">
        <v>340</v>
      </c>
      <c r="I16" s="9">
        <v>560</v>
      </c>
      <c r="J16" s="9">
        <v>260</v>
      </c>
      <c r="K16" s="9">
        <v>80</v>
      </c>
      <c r="L16" s="9">
        <v>1040</v>
      </c>
      <c r="M16" s="9">
        <v>730</v>
      </c>
      <c r="N16" s="9">
        <v>570</v>
      </c>
      <c r="O16" s="9">
        <v>370</v>
      </c>
    </row>
    <row r="17" spans="1:15" x14ac:dyDescent="0.2">
      <c r="A17" s="8" t="s">
        <v>18</v>
      </c>
      <c r="B17" s="9" t="s">
        <v>30</v>
      </c>
      <c r="C17" s="9">
        <v>50</v>
      </c>
      <c r="D17" s="9">
        <v>220</v>
      </c>
      <c r="E17" s="9">
        <v>650</v>
      </c>
      <c r="F17" s="9">
        <v>235</v>
      </c>
      <c r="G17" s="9">
        <v>0</v>
      </c>
      <c r="H17" s="9">
        <v>200</v>
      </c>
      <c r="I17" s="9">
        <v>185</v>
      </c>
      <c r="J17" s="9">
        <v>240</v>
      </c>
      <c r="K17" s="9">
        <v>230</v>
      </c>
      <c r="L17" s="9">
        <v>780</v>
      </c>
      <c r="M17" s="9">
        <v>465</v>
      </c>
      <c r="N17" s="9">
        <v>200</v>
      </c>
      <c r="O17" s="9">
        <v>100</v>
      </c>
    </row>
    <row r="18" spans="1:15" ht="12.75" customHeight="1" x14ac:dyDescent="0.2">
      <c r="A18" s="10" t="s">
        <v>19</v>
      </c>
      <c r="B18" s="9" t="s">
        <v>30</v>
      </c>
      <c r="C18" s="9">
        <v>60</v>
      </c>
      <c r="D18" s="9">
        <v>60</v>
      </c>
      <c r="E18" s="9">
        <v>60</v>
      </c>
      <c r="F18" s="9">
        <v>60</v>
      </c>
      <c r="G18" s="9">
        <v>60</v>
      </c>
      <c r="H18" s="9">
        <v>150</v>
      </c>
      <c r="I18" s="9">
        <v>150</v>
      </c>
      <c r="J18" s="9">
        <v>100</v>
      </c>
      <c r="K18" s="9">
        <v>60</v>
      </c>
      <c r="L18" s="9">
        <v>40</v>
      </c>
      <c r="M18" s="9">
        <v>60</v>
      </c>
      <c r="N18" s="9">
        <v>80</v>
      </c>
      <c r="O18" s="9">
        <v>150</v>
      </c>
    </row>
    <row r="19" spans="1:15" x14ac:dyDescent="0.2">
      <c r="A19" s="8" t="s">
        <v>20</v>
      </c>
      <c r="B19" s="9" t="s">
        <v>30</v>
      </c>
      <c r="C19" s="9">
        <v>80</v>
      </c>
      <c r="D19" s="9">
        <v>80</v>
      </c>
      <c r="E19" s="9">
        <v>280</v>
      </c>
      <c r="F19" s="9">
        <v>280</v>
      </c>
      <c r="G19" s="9">
        <v>10</v>
      </c>
      <c r="H19" s="9">
        <v>80</v>
      </c>
      <c r="I19" s="9">
        <v>120</v>
      </c>
      <c r="J19" s="9">
        <v>100</v>
      </c>
      <c r="K19" s="9">
        <v>200</v>
      </c>
      <c r="L19" s="9">
        <v>100</v>
      </c>
      <c r="M19" s="9">
        <v>200</v>
      </c>
      <c r="N19" s="9">
        <v>380</v>
      </c>
      <c r="O19" s="9">
        <v>450</v>
      </c>
    </row>
    <row r="20" spans="1:15" x14ac:dyDescent="0.2">
      <c r="A20" s="8" t="s">
        <v>21</v>
      </c>
      <c r="B20" s="9" t="s">
        <v>30</v>
      </c>
      <c r="C20" s="9">
        <v>10</v>
      </c>
      <c r="D20" s="9">
        <v>20</v>
      </c>
      <c r="E20" s="9">
        <v>10</v>
      </c>
      <c r="F20" s="9">
        <v>140</v>
      </c>
      <c r="G20" s="9">
        <v>40</v>
      </c>
      <c r="H20" s="9">
        <v>100</v>
      </c>
      <c r="I20" s="9">
        <v>200</v>
      </c>
      <c r="J20" s="9">
        <v>40</v>
      </c>
      <c r="K20" s="9">
        <v>20</v>
      </c>
      <c r="L20" s="9">
        <v>40</v>
      </c>
      <c r="M20" s="9">
        <v>60</v>
      </c>
      <c r="N20" s="9">
        <v>800</v>
      </c>
      <c r="O20" s="9">
        <v>40</v>
      </c>
    </row>
    <row r="21" spans="1:15" x14ac:dyDescent="0.2">
      <c r="A21" s="8" t="s">
        <v>22</v>
      </c>
      <c r="B21" s="9" t="s">
        <v>30</v>
      </c>
      <c r="C21" s="9">
        <v>120</v>
      </c>
      <c r="D21" s="9">
        <v>16</v>
      </c>
      <c r="E21" s="9">
        <v>28</v>
      </c>
      <c r="F21" s="9">
        <v>380</v>
      </c>
      <c r="G21" s="9">
        <v>16</v>
      </c>
      <c r="H21" s="9">
        <v>24</v>
      </c>
      <c r="I21" s="9">
        <v>640</v>
      </c>
      <c r="J21" s="9">
        <v>136</v>
      </c>
      <c r="K21" s="9">
        <v>40</v>
      </c>
      <c r="L21" s="9">
        <v>690</v>
      </c>
      <c r="M21" s="9">
        <v>490</v>
      </c>
      <c r="N21" s="9">
        <v>380</v>
      </c>
      <c r="O21" s="9">
        <v>250</v>
      </c>
    </row>
    <row r="22" spans="1:15" x14ac:dyDescent="0.2">
      <c r="A22" s="8" t="s">
        <v>79</v>
      </c>
      <c r="B22" s="9" t="s">
        <v>30</v>
      </c>
      <c r="C22" s="9">
        <v>50</v>
      </c>
      <c r="D22" s="9">
        <v>20</v>
      </c>
      <c r="E22" s="9">
        <v>20</v>
      </c>
      <c r="F22" s="9">
        <v>20</v>
      </c>
      <c r="G22" s="9">
        <v>10</v>
      </c>
      <c r="H22" s="9">
        <v>50</v>
      </c>
      <c r="I22" s="9">
        <v>200</v>
      </c>
      <c r="J22" s="9">
        <v>100</v>
      </c>
      <c r="K22" s="9">
        <v>50</v>
      </c>
      <c r="L22" s="9">
        <v>100</v>
      </c>
      <c r="M22" s="9">
        <v>150</v>
      </c>
      <c r="N22" s="9">
        <v>150</v>
      </c>
      <c r="O22" s="9">
        <v>20</v>
      </c>
    </row>
    <row r="23" spans="1:15" x14ac:dyDescent="0.2">
      <c r="A23" s="18" t="s">
        <v>31</v>
      </c>
      <c r="B23" s="18"/>
      <c r="C23" s="9">
        <f>SUM(C16:C22)</f>
        <v>450</v>
      </c>
      <c r="D23" s="9">
        <f t="shared" ref="D23:O23" si="0">SUM(D16:D22)</f>
        <v>496</v>
      </c>
      <c r="E23" s="9">
        <f t="shared" si="0"/>
        <v>1388</v>
      </c>
      <c r="F23" s="9">
        <f t="shared" si="0"/>
        <v>1475</v>
      </c>
      <c r="G23" s="9">
        <f t="shared" si="0"/>
        <v>136</v>
      </c>
      <c r="H23" s="9">
        <f t="shared" si="0"/>
        <v>944</v>
      </c>
      <c r="I23" s="9">
        <f t="shared" si="0"/>
        <v>2055</v>
      </c>
      <c r="J23" s="9">
        <f t="shared" si="0"/>
        <v>976</v>
      </c>
      <c r="K23" s="9">
        <f t="shared" si="0"/>
        <v>680</v>
      </c>
      <c r="L23" s="9">
        <f t="shared" si="0"/>
        <v>2790</v>
      </c>
      <c r="M23" s="9">
        <f>SUM(M16:M22)</f>
        <v>2155</v>
      </c>
      <c r="N23" s="9">
        <f t="shared" si="0"/>
        <v>2560</v>
      </c>
      <c r="O23" s="9">
        <f t="shared" si="0"/>
        <v>1380</v>
      </c>
    </row>
    <row r="24" spans="1:15" x14ac:dyDescent="0.2">
      <c r="A24" s="19"/>
      <c r="B24" s="19"/>
      <c r="C24" s="12"/>
      <c r="D24" s="12"/>
      <c r="E24" s="12"/>
      <c r="F24" s="12"/>
      <c r="G24" s="12"/>
      <c r="H24" s="12"/>
      <c r="I24" s="12"/>
      <c r="J24" s="12"/>
      <c r="K24" s="12"/>
      <c r="L24" s="12"/>
      <c r="M24" s="12"/>
      <c r="N24" s="12"/>
      <c r="O24" s="12"/>
    </row>
    <row r="25" spans="1:15" x14ac:dyDescent="0.2">
      <c r="A25" s="13"/>
      <c r="B25" s="13"/>
      <c r="C25" s="13"/>
      <c r="D25" s="13"/>
      <c r="E25" s="13"/>
      <c r="F25" s="13"/>
      <c r="G25" s="13"/>
      <c r="H25" s="13"/>
      <c r="I25" s="13"/>
      <c r="J25" s="13"/>
      <c r="K25" s="13"/>
      <c r="L25" s="13"/>
      <c r="M25" s="15"/>
      <c r="N25" s="15"/>
      <c r="O25" s="15"/>
    </row>
    <row r="26" spans="1:15" ht="18.75" customHeight="1" x14ac:dyDescent="0.2">
      <c r="A26" s="34" t="s">
        <v>32</v>
      </c>
      <c r="B26" s="35"/>
      <c r="C26" s="35"/>
      <c r="D26" s="35"/>
      <c r="E26" s="35"/>
      <c r="F26" s="35"/>
      <c r="G26" s="35"/>
      <c r="H26" s="35"/>
      <c r="I26" s="35"/>
      <c r="J26" s="35"/>
      <c r="K26" s="35"/>
      <c r="L26" s="35"/>
      <c r="M26" s="35"/>
    </row>
    <row r="27" spans="1:15" s="16" customFormat="1" ht="28.5" customHeight="1" x14ac:dyDescent="0.2">
      <c r="A27" s="4" t="s">
        <v>2</v>
      </c>
      <c r="B27" s="4" t="s">
        <v>3</v>
      </c>
      <c r="C27" s="5" t="s">
        <v>24</v>
      </c>
      <c r="D27" s="5" t="s">
        <v>25</v>
      </c>
      <c r="E27" s="5" t="s">
        <v>26</v>
      </c>
      <c r="F27" s="5" t="s">
        <v>27</v>
      </c>
      <c r="G27" s="5" t="s">
        <v>8</v>
      </c>
      <c r="H27" s="6" t="s">
        <v>28</v>
      </c>
      <c r="I27" s="6" t="s">
        <v>10</v>
      </c>
      <c r="J27" s="7" t="s">
        <v>11</v>
      </c>
      <c r="K27" s="7" t="s">
        <v>12</v>
      </c>
      <c r="L27" s="7" t="s">
        <v>13</v>
      </c>
      <c r="M27" s="6" t="s">
        <v>29</v>
      </c>
      <c r="N27" s="17" t="s">
        <v>15</v>
      </c>
      <c r="O27" s="7" t="s">
        <v>16</v>
      </c>
    </row>
    <row r="28" spans="1:15" x14ac:dyDescent="0.2">
      <c r="A28" s="8" t="s">
        <v>17</v>
      </c>
      <c r="B28" s="9" t="s">
        <v>30</v>
      </c>
      <c r="C28" s="9">
        <v>200</v>
      </c>
      <c r="D28" s="9">
        <v>200</v>
      </c>
      <c r="E28" s="9">
        <v>850</v>
      </c>
      <c r="F28" s="9">
        <v>900</v>
      </c>
      <c r="G28" s="9">
        <v>0</v>
      </c>
      <c r="H28" s="9">
        <v>850</v>
      </c>
      <c r="I28" s="9">
        <v>1400</v>
      </c>
      <c r="J28" s="9">
        <v>650</v>
      </c>
      <c r="K28" s="9">
        <v>200</v>
      </c>
      <c r="L28" s="9">
        <v>2600</v>
      </c>
      <c r="M28" s="9">
        <v>1825</v>
      </c>
      <c r="N28" s="9">
        <v>1425</v>
      </c>
      <c r="O28" s="9">
        <v>925</v>
      </c>
    </row>
    <row r="29" spans="1:15" x14ac:dyDescent="0.2">
      <c r="A29" s="8" t="s">
        <v>18</v>
      </c>
      <c r="B29" s="9" t="s">
        <v>30</v>
      </c>
      <c r="C29" s="9">
        <v>250</v>
      </c>
      <c r="D29" s="9">
        <v>550</v>
      </c>
      <c r="E29" s="9">
        <v>1570</v>
      </c>
      <c r="F29" s="9">
        <v>590</v>
      </c>
      <c r="G29" s="9">
        <v>0</v>
      </c>
      <c r="H29" s="9">
        <v>500</v>
      </c>
      <c r="I29" s="9">
        <v>925</v>
      </c>
      <c r="J29" s="9">
        <v>600</v>
      </c>
      <c r="K29" s="9">
        <v>575</v>
      </c>
      <c r="L29" s="9">
        <v>1755</v>
      </c>
      <c r="M29" s="9">
        <v>1160</v>
      </c>
      <c r="N29" s="9">
        <v>350</v>
      </c>
      <c r="O29" s="9">
        <v>250</v>
      </c>
    </row>
    <row r="30" spans="1:15" ht="12.75" customHeight="1" x14ac:dyDescent="0.2">
      <c r="A30" s="10" t="s">
        <v>19</v>
      </c>
      <c r="B30" s="9" t="s">
        <v>30</v>
      </c>
      <c r="C30" s="9">
        <v>100</v>
      </c>
      <c r="D30" s="9">
        <v>100</v>
      </c>
      <c r="E30" s="9">
        <v>100</v>
      </c>
      <c r="F30" s="9">
        <v>100</v>
      </c>
      <c r="G30" s="9">
        <v>100</v>
      </c>
      <c r="H30" s="9">
        <v>400</v>
      </c>
      <c r="I30" s="9">
        <v>400</v>
      </c>
      <c r="J30" s="9">
        <v>200</v>
      </c>
      <c r="K30" s="9">
        <v>200</v>
      </c>
      <c r="L30" s="9">
        <v>250</v>
      </c>
      <c r="M30" s="9">
        <v>250</v>
      </c>
      <c r="N30" s="9">
        <v>400</v>
      </c>
      <c r="O30" s="9">
        <v>500</v>
      </c>
    </row>
    <row r="31" spans="1:15" x14ac:dyDescent="0.2">
      <c r="A31" s="8" t="s">
        <v>20</v>
      </c>
      <c r="B31" s="9" t="s">
        <v>30</v>
      </c>
      <c r="C31" s="9">
        <v>200</v>
      </c>
      <c r="D31" s="9">
        <v>200</v>
      </c>
      <c r="E31" s="9">
        <v>700</v>
      </c>
      <c r="F31" s="9">
        <v>700</v>
      </c>
      <c r="G31" s="9">
        <v>25</v>
      </c>
      <c r="H31" s="9">
        <v>200</v>
      </c>
      <c r="I31" s="9">
        <v>300</v>
      </c>
      <c r="J31" s="9">
        <v>250</v>
      </c>
      <c r="K31" s="9">
        <v>500</v>
      </c>
      <c r="L31" s="9">
        <v>250</v>
      </c>
      <c r="M31" s="9">
        <v>500</v>
      </c>
      <c r="N31" s="9">
        <v>950</v>
      </c>
      <c r="O31" s="9">
        <v>1125</v>
      </c>
    </row>
    <row r="32" spans="1:15" x14ac:dyDescent="0.2">
      <c r="A32" s="8" t="s">
        <v>21</v>
      </c>
      <c r="B32" s="9" t="s">
        <v>30</v>
      </c>
      <c r="C32" s="9">
        <v>25</v>
      </c>
      <c r="D32" s="9">
        <v>50</v>
      </c>
      <c r="E32" s="9">
        <v>25</v>
      </c>
      <c r="F32" s="9">
        <v>350</v>
      </c>
      <c r="G32" s="9">
        <v>100</v>
      </c>
      <c r="H32" s="9">
        <v>250</v>
      </c>
      <c r="I32" s="9">
        <v>500</v>
      </c>
      <c r="J32" s="9">
        <v>100</v>
      </c>
      <c r="K32" s="9">
        <v>50</v>
      </c>
      <c r="L32" s="9">
        <v>100</v>
      </c>
      <c r="M32" s="9">
        <v>150</v>
      </c>
      <c r="N32" s="9">
        <v>2000</v>
      </c>
      <c r="O32" s="9">
        <v>100</v>
      </c>
    </row>
    <row r="33" spans="1:15" x14ac:dyDescent="0.2">
      <c r="A33" s="8" t="s">
        <v>22</v>
      </c>
      <c r="B33" s="9" t="s">
        <v>30</v>
      </c>
      <c r="C33" s="9">
        <v>300</v>
      </c>
      <c r="D33" s="9">
        <v>40</v>
      </c>
      <c r="E33" s="9">
        <v>70</v>
      </c>
      <c r="F33" s="9">
        <v>950</v>
      </c>
      <c r="G33" s="9">
        <v>40</v>
      </c>
      <c r="H33" s="9">
        <v>60</v>
      </c>
      <c r="I33" s="9">
        <v>1600</v>
      </c>
      <c r="J33" s="9">
        <v>340</v>
      </c>
      <c r="K33" s="9">
        <v>100</v>
      </c>
      <c r="L33" s="9">
        <v>1725</v>
      </c>
      <c r="M33" s="9">
        <v>1225</v>
      </c>
      <c r="N33" s="9">
        <v>950</v>
      </c>
      <c r="O33" s="9">
        <v>625</v>
      </c>
    </row>
    <row r="34" spans="1:15" x14ac:dyDescent="0.2">
      <c r="A34" s="8" t="s">
        <v>79</v>
      </c>
      <c r="B34" s="9" t="s">
        <v>30</v>
      </c>
      <c r="C34" s="9">
        <v>100</v>
      </c>
      <c r="D34" s="9">
        <v>100</v>
      </c>
      <c r="E34" s="9">
        <v>100</v>
      </c>
      <c r="F34" s="9">
        <v>100</v>
      </c>
      <c r="G34" s="9">
        <v>50</v>
      </c>
      <c r="H34" s="9">
        <v>200</v>
      </c>
      <c r="I34" s="9">
        <v>500</v>
      </c>
      <c r="J34" s="9">
        <v>500</v>
      </c>
      <c r="K34" s="9">
        <v>150</v>
      </c>
      <c r="L34" s="9">
        <v>200</v>
      </c>
      <c r="M34" s="9">
        <v>400</v>
      </c>
      <c r="N34" s="9">
        <v>300</v>
      </c>
      <c r="O34" s="9">
        <v>50</v>
      </c>
    </row>
    <row r="35" spans="1:15" x14ac:dyDescent="0.2">
      <c r="A35" s="18" t="s">
        <v>31</v>
      </c>
      <c r="B35" s="18"/>
      <c r="C35" s="9">
        <f t="shared" ref="C35:O35" si="1">SUM(C28:C34)</f>
        <v>1175</v>
      </c>
      <c r="D35" s="9">
        <f t="shared" si="1"/>
        <v>1240</v>
      </c>
      <c r="E35" s="9">
        <f t="shared" si="1"/>
        <v>3415</v>
      </c>
      <c r="F35" s="9">
        <f t="shared" si="1"/>
        <v>3690</v>
      </c>
      <c r="G35" s="9">
        <f t="shared" si="1"/>
        <v>315</v>
      </c>
      <c r="H35" s="9">
        <f t="shared" si="1"/>
        <v>2460</v>
      </c>
      <c r="I35" s="9">
        <f t="shared" si="1"/>
        <v>5625</v>
      </c>
      <c r="J35" s="9">
        <f t="shared" si="1"/>
        <v>2640</v>
      </c>
      <c r="K35" s="9">
        <f t="shared" si="1"/>
        <v>1775</v>
      </c>
      <c r="L35" s="9">
        <f t="shared" si="1"/>
        <v>6880</v>
      </c>
      <c r="M35" s="9">
        <f t="shared" si="1"/>
        <v>5510</v>
      </c>
      <c r="N35" s="9">
        <f t="shared" si="1"/>
        <v>6375</v>
      </c>
      <c r="O35" s="9">
        <f t="shared" si="1"/>
        <v>3575</v>
      </c>
    </row>
    <row r="36" spans="1:15" x14ac:dyDescent="0.2">
      <c r="A36" s="13"/>
      <c r="B36" s="13"/>
      <c r="C36" s="13"/>
      <c r="D36" s="13"/>
      <c r="E36" s="13"/>
      <c r="F36" s="13"/>
      <c r="G36" s="13"/>
      <c r="H36" s="13"/>
      <c r="I36" s="13"/>
      <c r="J36" s="13"/>
      <c r="K36" s="13"/>
      <c r="L36" s="13"/>
      <c r="M36" s="15"/>
      <c r="N36" s="15"/>
      <c r="O36" s="15"/>
    </row>
    <row r="37" spans="1:15" x14ac:dyDescent="0.2">
      <c r="A37" s="13"/>
      <c r="B37" s="13"/>
      <c r="C37" s="13"/>
      <c r="D37" s="13"/>
      <c r="E37" s="13"/>
      <c r="F37" s="13"/>
      <c r="G37" s="13"/>
      <c r="H37" s="13"/>
      <c r="I37" s="13"/>
      <c r="J37" s="13"/>
      <c r="K37" s="13"/>
      <c r="L37" s="13"/>
      <c r="M37" s="15"/>
      <c r="N37" s="15"/>
      <c r="O37" s="15"/>
    </row>
    <row r="38" spans="1:15" ht="18.75" customHeight="1" x14ac:dyDescent="0.2">
      <c r="A38" s="34" t="s">
        <v>33</v>
      </c>
      <c r="B38" s="35"/>
      <c r="C38" s="35"/>
      <c r="D38" s="35"/>
      <c r="E38" s="35"/>
      <c r="F38" s="35"/>
      <c r="G38" s="35"/>
      <c r="H38" s="35"/>
      <c r="I38" s="35"/>
      <c r="J38" s="35"/>
      <c r="K38" s="35"/>
      <c r="L38" s="35"/>
      <c r="M38" s="35"/>
    </row>
    <row r="39" spans="1:15" ht="27" customHeight="1" x14ac:dyDescent="0.2">
      <c r="A39" s="20" t="s">
        <v>2</v>
      </c>
      <c r="B39" s="4" t="s">
        <v>3</v>
      </c>
      <c r="C39" s="5" t="s">
        <v>24</v>
      </c>
      <c r="D39" s="5" t="s">
        <v>25</v>
      </c>
      <c r="E39" s="5" t="s">
        <v>26</v>
      </c>
      <c r="F39" s="5" t="s">
        <v>27</v>
      </c>
      <c r="G39" s="5" t="s">
        <v>8</v>
      </c>
      <c r="H39" s="21" t="s">
        <v>9</v>
      </c>
      <c r="I39" s="20" t="s">
        <v>10</v>
      </c>
      <c r="J39" s="7" t="s">
        <v>11</v>
      </c>
      <c r="K39" s="7" t="s">
        <v>12</v>
      </c>
      <c r="L39" s="20" t="s">
        <v>13</v>
      </c>
      <c r="M39" s="20" t="s">
        <v>14</v>
      </c>
      <c r="N39" s="17" t="s">
        <v>15</v>
      </c>
      <c r="O39" s="7" t="s">
        <v>16</v>
      </c>
    </row>
    <row r="40" spans="1:15" x14ac:dyDescent="0.2">
      <c r="A40" s="8" t="s">
        <v>17</v>
      </c>
      <c r="B40" s="22">
        <v>3</v>
      </c>
      <c r="C40" s="9">
        <v>40</v>
      </c>
      <c r="D40" s="9">
        <v>40</v>
      </c>
      <c r="E40" s="9">
        <v>170</v>
      </c>
      <c r="F40" s="9">
        <v>180</v>
      </c>
      <c r="G40" s="9">
        <v>0</v>
      </c>
      <c r="H40" s="9">
        <v>170</v>
      </c>
      <c r="I40" s="9">
        <v>280</v>
      </c>
      <c r="J40" s="9">
        <v>130</v>
      </c>
      <c r="K40" s="9">
        <v>40</v>
      </c>
      <c r="L40" s="9">
        <v>520</v>
      </c>
      <c r="M40" s="9">
        <v>365</v>
      </c>
      <c r="N40" s="9">
        <v>285</v>
      </c>
      <c r="O40" s="9">
        <v>185</v>
      </c>
    </row>
    <row r="41" spans="1:15" x14ac:dyDescent="0.2">
      <c r="A41" s="8" t="s">
        <v>18</v>
      </c>
      <c r="B41" s="22">
        <v>3</v>
      </c>
      <c r="C41" s="9">
        <v>40</v>
      </c>
      <c r="D41" s="9">
        <v>80</v>
      </c>
      <c r="E41" s="9">
        <v>300</v>
      </c>
      <c r="F41" s="9">
        <v>150</v>
      </c>
      <c r="G41" s="9">
        <v>0</v>
      </c>
      <c r="H41" s="9">
        <v>100</v>
      </c>
      <c r="I41" s="9">
        <v>100</v>
      </c>
      <c r="J41" s="9">
        <v>100</v>
      </c>
      <c r="K41" s="9">
        <v>100</v>
      </c>
      <c r="L41" s="9">
        <v>450</v>
      </c>
      <c r="M41" s="9">
        <v>250</v>
      </c>
      <c r="N41" s="9">
        <v>200</v>
      </c>
      <c r="O41" s="9">
        <v>150</v>
      </c>
    </row>
    <row r="42" spans="1:15" ht="12.75" customHeight="1" x14ac:dyDescent="0.2">
      <c r="A42" s="10" t="s">
        <v>19</v>
      </c>
      <c r="B42" s="9">
        <v>3</v>
      </c>
      <c r="C42" s="9">
        <v>20</v>
      </c>
      <c r="D42" s="9">
        <v>20</v>
      </c>
      <c r="E42" s="9">
        <v>20</v>
      </c>
      <c r="F42" s="9">
        <v>20</v>
      </c>
      <c r="G42" s="9">
        <v>20</v>
      </c>
      <c r="H42" s="9">
        <v>100</v>
      </c>
      <c r="I42" s="9">
        <v>100</v>
      </c>
      <c r="J42" s="9">
        <v>50</v>
      </c>
      <c r="K42" s="9">
        <v>50</v>
      </c>
      <c r="L42" s="9">
        <v>100</v>
      </c>
      <c r="M42" s="9">
        <v>100</v>
      </c>
      <c r="N42" s="9">
        <v>100</v>
      </c>
      <c r="O42" s="9">
        <v>150</v>
      </c>
    </row>
    <row r="43" spans="1:15" x14ac:dyDescent="0.2">
      <c r="A43" s="8" t="s">
        <v>20</v>
      </c>
      <c r="B43" s="9">
        <v>3</v>
      </c>
      <c r="C43" s="9">
        <v>48</v>
      </c>
      <c r="D43" s="9">
        <v>48</v>
      </c>
      <c r="E43" s="9">
        <v>168</v>
      </c>
      <c r="F43" s="9">
        <v>168</v>
      </c>
      <c r="G43" s="9">
        <v>6</v>
      </c>
      <c r="H43" s="9">
        <v>48</v>
      </c>
      <c r="I43" s="9">
        <v>72</v>
      </c>
      <c r="J43" s="9">
        <v>60</v>
      </c>
      <c r="K43" s="9">
        <v>120</v>
      </c>
      <c r="L43" s="9">
        <v>60</v>
      </c>
      <c r="M43" s="9">
        <v>120</v>
      </c>
      <c r="N43" s="9">
        <v>228</v>
      </c>
      <c r="O43" s="9">
        <v>270</v>
      </c>
    </row>
    <row r="44" spans="1:15" x14ac:dyDescent="0.2">
      <c r="A44" s="8" t="s">
        <v>21</v>
      </c>
      <c r="B44" s="9">
        <v>3</v>
      </c>
      <c r="C44" s="9">
        <v>5</v>
      </c>
      <c r="D44" s="9">
        <v>10</v>
      </c>
      <c r="E44" s="9">
        <v>5</v>
      </c>
      <c r="F44" s="9">
        <v>70</v>
      </c>
      <c r="G44" s="9">
        <v>20</v>
      </c>
      <c r="H44" s="9">
        <v>50</v>
      </c>
      <c r="I44" s="9">
        <v>100</v>
      </c>
      <c r="J44" s="9">
        <v>20</v>
      </c>
      <c r="K44" s="9">
        <v>10</v>
      </c>
      <c r="L44" s="9">
        <v>20</v>
      </c>
      <c r="M44" s="9">
        <v>30</v>
      </c>
      <c r="N44" s="9">
        <v>400</v>
      </c>
      <c r="O44" s="9">
        <v>20</v>
      </c>
    </row>
    <row r="45" spans="1:15" x14ac:dyDescent="0.2">
      <c r="A45" s="8" t="s">
        <v>22</v>
      </c>
      <c r="B45" s="9">
        <v>3</v>
      </c>
      <c r="C45" s="9">
        <v>60</v>
      </c>
      <c r="D45" s="9">
        <v>8</v>
      </c>
      <c r="E45" s="9">
        <v>14</v>
      </c>
      <c r="F45" s="9">
        <v>190</v>
      </c>
      <c r="G45" s="9">
        <v>8</v>
      </c>
      <c r="H45" s="9">
        <v>12</v>
      </c>
      <c r="I45" s="9">
        <v>320</v>
      </c>
      <c r="J45" s="9">
        <v>68</v>
      </c>
      <c r="K45" s="9">
        <v>20</v>
      </c>
      <c r="L45" s="9">
        <v>345</v>
      </c>
      <c r="M45" s="9">
        <v>245</v>
      </c>
      <c r="N45" s="9">
        <v>190</v>
      </c>
      <c r="O45" s="9">
        <v>125</v>
      </c>
    </row>
    <row r="46" spans="1:15" x14ac:dyDescent="0.2">
      <c r="A46" s="8" t="s">
        <v>79</v>
      </c>
      <c r="B46" s="9">
        <v>3</v>
      </c>
      <c r="C46" s="9">
        <v>50</v>
      </c>
      <c r="D46" s="9">
        <v>20</v>
      </c>
      <c r="E46" s="9">
        <v>20</v>
      </c>
      <c r="F46" s="9">
        <v>20</v>
      </c>
      <c r="G46" s="9">
        <v>10</v>
      </c>
      <c r="H46" s="9">
        <v>50</v>
      </c>
      <c r="I46" s="9">
        <v>200</v>
      </c>
      <c r="J46" s="9">
        <v>100</v>
      </c>
      <c r="K46" s="9">
        <v>50</v>
      </c>
      <c r="L46" s="9">
        <v>100</v>
      </c>
      <c r="M46" s="9">
        <v>150</v>
      </c>
      <c r="N46" s="9">
        <v>150</v>
      </c>
      <c r="O46" s="9">
        <v>20</v>
      </c>
    </row>
    <row r="47" spans="1:15" x14ac:dyDescent="0.2">
      <c r="A47" s="18" t="s">
        <v>31</v>
      </c>
      <c r="B47" s="18"/>
      <c r="C47" s="9">
        <f t="shared" ref="C47:O47" si="2">SUM(C40:C46)</f>
        <v>263</v>
      </c>
      <c r="D47" s="9">
        <f t="shared" si="2"/>
        <v>226</v>
      </c>
      <c r="E47" s="9">
        <f t="shared" si="2"/>
        <v>697</v>
      </c>
      <c r="F47" s="9">
        <f t="shared" si="2"/>
        <v>798</v>
      </c>
      <c r="G47" s="9">
        <f t="shared" si="2"/>
        <v>64</v>
      </c>
      <c r="H47" s="9">
        <f t="shared" si="2"/>
        <v>530</v>
      </c>
      <c r="I47" s="9">
        <f t="shared" si="2"/>
        <v>1172</v>
      </c>
      <c r="J47" s="9">
        <f t="shared" si="2"/>
        <v>528</v>
      </c>
      <c r="K47" s="9">
        <f t="shared" si="2"/>
        <v>390</v>
      </c>
      <c r="L47" s="9">
        <f t="shared" si="2"/>
        <v>1595</v>
      </c>
      <c r="M47" s="9">
        <f t="shared" si="2"/>
        <v>1260</v>
      </c>
      <c r="N47" s="9">
        <f t="shared" si="2"/>
        <v>1553</v>
      </c>
      <c r="O47" s="9">
        <f t="shared" si="2"/>
        <v>920</v>
      </c>
    </row>
    <row r="48" spans="1:15" x14ac:dyDescent="0.2">
      <c r="A48" s="13"/>
      <c r="B48" s="13"/>
      <c r="C48" s="13"/>
      <c r="D48" s="13"/>
      <c r="E48" s="13"/>
      <c r="F48" s="13"/>
      <c r="G48" s="13"/>
      <c r="H48" s="13"/>
      <c r="I48" s="13"/>
      <c r="J48" s="13"/>
      <c r="K48" s="13"/>
      <c r="L48" s="13"/>
      <c r="M48" s="15"/>
      <c r="N48" s="15"/>
      <c r="O48" s="15"/>
    </row>
    <row r="49" spans="1:15" ht="18.75" customHeight="1" x14ac:dyDescent="0.2">
      <c r="A49" s="34" t="s">
        <v>34</v>
      </c>
      <c r="B49" s="35"/>
      <c r="C49" s="35"/>
      <c r="D49" s="35"/>
      <c r="E49" s="35"/>
      <c r="F49" s="35"/>
      <c r="G49" s="35"/>
      <c r="H49" s="35"/>
      <c r="I49" s="35"/>
      <c r="J49" s="35"/>
      <c r="K49" s="35"/>
      <c r="L49" s="35"/>
      <c r="M49" s="35"/>
    </row>
    <row r="50" spans="1:15" ht="27" customHeight="1" x14ac:dyDescent="0.2">
      <c r="A50" s="20" t="s">
        <v>2</v>
      </c>
      <c r="B50" s="4" t="s">
        <v>3</v>
      </c>
      <c r="C50" s="5" t="s">
        <v>24</v>
      </c>
      <c r="D50" s="5" t="s">
        <v>25</v>
      </c>
      <c r="E50" s="5" t="s">
        <v>26</v>
      </c>
      <c r="F50" s="5" t="s">
        <v>27</v>
      </c>
      <c r="G50" s="5" t="s">
        <v>8</v>
      </c>
      <c r="H50" s="21" t="s">
        <v>9</v>
      </c>
      <c r="I50" s="20" t="s">
        <v>10</v>
      </c>
      <c r="J50" s="7" t="s">
        <v>11</v>
      </c>
      <c r="K50" s="7" t="s">
        <v>12</v>
      </c>
      <c r="L50" s="20" t="s">
        <v>13</v>
      </c>
      <c r="M50" s="20" t="s">
        <v>14</v>
      </c>
      <c r="N50" s="17" t="s">
        <v>15</v>
      </c>
      <c r="O50" s="7" t="s">
        <v>16</v>
      </c>
    </row>
    <row r="51" spans="1:15" x14ac:dyDescent="0.2">
      <c r="A51" s="8" t="s">
        <v>17</v>
      </c>
      <c r="B51" s="22">
        <v>3</v>
      </c>
      <c r="C51" s="9">
        <v>100</v>
      </c>
      <c r="D51" s="9">
        <v>100</v>
      </c>
      <c r="E51" s="9">
        <v>425</v>
      </c>
      <c r="F51" s="9">
        <v>450</v>
      </c>
      <c r="G51" s="9">
        <v>0</v>
      </c>
      <c r="H51" s="9">
        <v>425</v>
      </c>
      <c r="I51" s="9">
        <v>700</v>
      </c>
      <c r="J51" s="9">
        <v>325</v>
      </c>
      <c r="K51" s="9">
        <v>100</v>
      </c>
      <c r="L51" s="9">
        <v>619</v>
      </c>
      <c r="M51" s="9">
        <v>913</v>
      </c>
      <c r="N51" s="9">
        <v>713</v>
      </c>
      <c r="O51" s="9">
        <v>463</v>
      </c>
    </row>
    <row r="52" spans="1:15" x14ac:dyDescent="0.2">
      <c r="A52" s="8" t="s">
        <v>18</v>
      </c>
      <c r="B52" s="22">
        <v>3</v>
      </c>
      <c r="C52" s="9">
        <v>100</v>
      </c>
      <c r="D52" s="9">
        <v>150</v>
      </c>
      <c r="E52" s="9">
        <v>500</v>
      </c>
      <c r="F52" s="9">
        <v>250</v>
      </c>
      <c r="G52" s="9">
        <v>0</v>
      </c>
      <c r="H52" s="9">
        <v>100</v>
      </c>
      <c r="I52" s="9">
        <v>100</v>
      </c>
      <c r="J52" s="9">
        <v>100</v>
      </c>
      <c r="K52" s="9">
        <v>100</v>
      </c>
      <c r="L52" s="9">
        <v>500</v>
      </c>
      <c r="M52" s="9">
        <v>600</v>
      </c>
      <c r="N52" s="9">
        <v>200</v>
      </c>
      <c r="O52" s="9">
        <v>100</v>
      </c>
    </row>
    <row r="53" spans="1:15" ht="12.75" customHeight="1" x14ac:dyDescent="0.2">
      <c r="A53" s="10" t="s">
        <v>19</v>
      </c>
      <c r="B53" s="9">
        <v>3</v>
      </c>
      <c r="C53" s="9">
        <v>100</v>
      </c>
      <c r="D53" s="9">
        <v>100</v>
      </c>
      <c r="E53" s="9">
        <v>100</v>
      </c>
      <c r="F53" s="9">
        <v>100</v>
      </c>
      <c r="G53" s="9">
        <v>100</v>
      </c>
      <c r="H53" s="9">
        <v>300</v>
      </c>
      <c r="I53" s="9">
        <v>300</v>
      </c>
      <c r="J53" s="9">
        <v>100</v>
      </c>
      <c r="K53" s="9">
        <v>100</v>
      </c>
      <c r="L53" s="9">
        <v>200</v>
      </c>
      <c r="M53" s="9">
        <v>200</v>
      </c>
      <c r="N53" s="9">
        <v>200</v>
      </c>
      <c r="O53" s="9">
        <v>300</v>
      </c>
    </row>
    <row r="54" spans="1:15" x14ac:dyDescent="0.2">
      <c r="A54" s="8" t="s">
        <v>20</v>
      </c>
      <c r="B54" s="9">
        <v>3</v>
      </c>
      <c r="C54" s="9">
        <v>120</v>
      </c>
      <c r="D54" s="9">
        <v>120</v>
      </c>
      <c r="E54" s="9">
        <v>420</v>
      </c>
      <c r="F54" s="9">
        <v>420</v>
      </c>
      <c r="G54" s="9">
        <v>15</v>
      </c>
      <c r="H54" s="9">
        <v>120</v>
      </c>
      <c r="I54" s="9">
        <v>180</v>
      </c>
      <c r="J54" s="9">
        <v>150</v>
      </c>
      <c r="K54" s="9">
        <v>300</v>
      </c>
      <c r="L54" s="9">
        <v>150</v>
      </c>
      <c r="M54" s="9">
        <v>300</v>
      </c>
      <c r="N54" s="9">
        <v>570</v>
      </c>
      <c r="O54" s="9">
        <v>675</v>
      </c>
    </row>
    <row r="55" spans="1:15" x14ac:dyDescent="0.2">
      <c r="A55" s="8" t="s">
        <v>21</v>
      </c>
      <c r="B55" s="9">
        <v>3</v>
      </c>
      <c r="C55" s="9">
        <v>13</v>
      </c>
      <c r="D55" s="9">
        <v>25</v>
      </c>
      <c r="E55" s="9">
        <v>13</v>
      </c>
      <c r="F55" s="9">
        <v>175</v>
      </c>
      <c r="G55" s="9">
        <v>50</v>
      </c>
      <c r="H55" s="9">
        <v>125</v>
      </c>
      <c r="I55" s="9">
        <v>250</v>
      </c>
      <c r="J55" s="9">
        <v>50</v>
      </c>
      <c r="K55" s="9">
        <v>25</v>
      </c>
      <c r="L55" s="9">
        <v>50</v>
      </c>
      <c r="M55" s="9">
        <v>75</v>
      </c>
      <c r="N55" s="9">
        <v>1000</v>
      </c>
      <c r="O55" s="9">
        <v>50</v>
      </c>
    </row>
    <row r="56" spans="1:15" x14ac:dyDescent="0.2">
      <c r="A56" s="8" t="s">
        <v>22</v>
      </c>
      <c r="B56" s="9">
        <v>3</v>
      </c>
      <c r="C56" s="9">
        <v>150</v>
      </c>
      <c r="D56" s="9">
        <v>20</v>
      </c>
      <c r="E56" s="9">
        <v>35</v>
      </c>
      <c r="F56" s="9">
        <v>475</v>
      </c>
      <c r="G56" s="9">
        <v>20</v>
      </c>
      <c r="H56" s="9">
        <v>30</v>
      </c>
      <c r="I56" s="9">
        <v>800</v>
      </c>
      <c r="J56" s="9">
        <v>170</v>
      </c>
      <c r="K56" s="9">
        <v>50</v>
      </c>
      <c r="L56" s="9">
        <v>863</v>
      </c>
      <c r="M56" s="9">
        <v>613</v>
      </c>
      <c r="N56" s="9">
        <v>475</v>
      </c>
      <c r="O56" s="9">
        <v>313</v>
      </c>
    </row>
    <row r="57" spans="1:15" x14ac:dyDescent="0.2">
      <c r="A57" s="8" t="s">
        <v>79</v>
      </c>
      <c r="B57" s="9">
        <v>3</v>
      </c>
      <c r="C57" s="9">
        <v>100</v>
      </c>
      <c r="D57" s="9">
        <v>100</v>
      </c>
      <c r="E57" s="9">
        <v>100</v>
      </c>
      <c r="F57" s="9">
        <v>100</v>
      </c>
      <c r="G57" s="9">
        <v>50</v>
      </c>
      <c r="H57" s="9">
        <v>200</v>
      </c>
      <c r="I57" s="9">
        <v>500</v>
      </c>
      <c r="J57" s="9">
        <v>500</v>
      </c>
      <c r="K57" s="9">
        <v>150</v>
      </c>
      <c r="L57" s="9">
        <v>200</v>
      </c>
      <c r="M57" s="9">
        <v>400</v>
      </c>
      <c r="N57" s="9">
        <v>300</v>
      </c>
      <c r="O57" s="9">
        <v>50</v>
      </c>
    </row>
    <row r="58" spans="1:15" x14ac:dyDescent="0.2">
      <c r="A58" s="18" t="s">
        <v>31</v>
      </c>
      <c r="B58" s="18"/>
      <c r="C58" s="9">
        <f t="shared" ref="C58:O58" si="3">SUM(C51:C57)</f>
        <v>683</v>
      </c>
      <c r="D58" s="9">
        <f t="shared" si="3"/>
        <v>615</v>
      </c>
      <c r="E58" s="9">
        <f t="shared" si="3"/>
        <v>1593</v>
      </c>
      <c r="F58" s="9">
        <f t="shared" si="3"/>
        <v>1970</v>
      </c>
      <c r="G58" s="9">
        <f t="shared" si="3"/>
        <v>235</v>
      </c>
      <c r="H58" s="9">
        <f t="shared" si="3"/>
        <v>1300</v>
      </c>
      <c r="I58" s="9">
        <f t="shared" si="3"/>
        <v>2830</v>
      </c>
      <c r="J58" s="9">
        <f t="shared" si="3"/>
        <v>1395</v>
      </c>
      <c r="K58" s="9">
        <f t="shared" si="3"/>
        <v>825</v>
      </c>
      <c r="L58" s="9">
        <f t="shared" si="3"/>
        <v>2582</v>
      </c>
      <c r="M58" s="9">
        <f t="shared" si="3"/>
        <v>3101</v>
      </c>
      <c r="N58" s="9">
        <f t="shared" si="3"/>
        <v>3458</v>
      </c>
      <c r="O58" s="9">
        <f t="shared" si="3"/>
        <v>1951</v>
      </c>
    </row>
    <row r="59" spans="1:15" x14ac:dyDescent="0.2">
      <c r="A59" s="13"/>
      <c r="B59" s="13"/>
      <c r="C59" s="13"/>
      <c r="D59" s="13"/>
      <c r="E59" s="13"/>
      <c r="F59" s="13"/>
      <c r="G59" s="13"/>
      <c r="H59" s="13"/>
      <c r="I59" s="13"/>
      <c r="J59" s="13"/>
      <c r="K59" s="13"/>
      <c r="L59" s="13"/>
      <c r="M59" s="15"/>
      <c r="N59" s="15"/>
      <c r="O59" s="15"/>
    </row>
    <row r="60" spans="1:15" x14ac:dyDescent="0.2">
      <c r="A60" s="13"/>
      <c r="B60" s="13"/>
      <c r="C60" s="13"/>
      <c r="D60" s="13"/>
      <c r="E60" s="13"/>
      <c r="F60" s="13"/>
      <c r="G60" s="13"/>
      <c r="H60" s="13"/>
      <c r="I60" s="13"/>
      <c r="J60" s="13"/>
      <c r="K60" s="13"/>
      <c r="L60" s="13"/>
      <c r="M60" s="15"/>
      <c r="N60" s="15"/>
      <c r="O60" s="15"/>
    </row>
    <row r="61" spans="1:15" ht="18.75" customHeight="1" x14ac:dyDescent="0.2">
      <c r="A61" s="34" t="s">
        <v>35</v>
      </c>
      <c r="B61" s="35"/>
      <c r="C61" s="35"/>
      <c r="D61" s="35"/>
      <c r="E61" s="35"/>
      <c r="F61" s="35"/>
      <c r="G61" s="35"/>
      <c r="H61" s="35"/>
      <c r="I61" s="35"/>
      <c r="J61" s="35"/>
      <c r="K61" s="35"/>
      <c r="L61" s="35"/>
      <c r="M61" s="35"/>
    </row>
    <row r="62" spans="1:15" ht="27" customHeight="1" x14ac:dyDescent="0.2">
      <c r="A62" s="20" t="s">
        <v>2</v>
      </c>
      <c r="B62" s="4" t="s">
        <v>3</v>
      </c>
      <c r="C62" s="5" t="s">
        <v>24</v>
      </c>
      <c r="D62" s="5" t="s">
        <v>25</v>
      </c>
      <c r="E62" s="5" t="s">
        <v>26</v>
      </c>
      <c r="F62" s="5" t="s">
        <v>27</v>
      </c>
      <c r="G62" s="5" t="s">
        <v>8</v>
      </c>
      <c r="H62" s="21" t="s">
        <v>9</v>
      </c>
      <c r="I62" s="20" t="s">
        <v>10</v>
      </c>
      <c r="J62" s="7" t="s">
        <v>11</v>
      </c>
      <c r="K62" s="7" t="s">
        <v>12</v>
      </c>
      <c r="L62" s="20" t="s">
        <v>13</v>
      </c>
      <c r="M62" s="20" t="s">
        <v>14</v>
      </c>
      <c r="N62" s="17" t="s">
        <v>15</v>
      </c>
      <c r="O62" s="7" t="s">
        <v>16</v>
      </c>
    </row>
    <row r="63" spans="1:15" x14ac:dyDescent="0.2">
      <c r="A63" s="8" t="s">
        <v>17</v>
      </c>
      <c r="B63" s="22">
        <v>4</v>
      </c>
      <c r="C63" s="9">
        <v>40</v>
      </c>
      <c r="D63" s="9">
        <v>40</v>
      </c>
      <c r="E63" s="9">
        <v>170</v>
      </c>
      <c r="F63" s="9">
        <v>180</v>
      </c>
      <c r="G63" s="9">
        <v>0</v>
      </c>
      <c r="H63" s="9">
        <v>170</v>
      </c>
      <c r="I63" s="9">
        <v>280</v>
      </c>
      <c r="J63" s="9">
        <v>130</v>
      </c>
      <c r="K63" s="9">
        <v>40</v>
      </c>
      <c r="L63" s="9">
        <v>520</v>
      </c>
      <c r="M63" s="9">
        <v>365</v>
      </c>
      <c r="N63" s="9">
        <v>285</v>
      </c>
      <c r="O63" s="9">
        <v>185</v>
      </c>
    </row>
    <row r="64" spans="1:15" x14ac:dyDescent="0.2">
      <c r="A64" s="8" t="s">
        <v>18</v>
      </c>
      <c r="B64" s="22">
        <v>4</v>
      </c>
      <c r="C64" s="9">
        <v>40</v>
      </c>
      <c r="D64" s="9">
        <v>80</v>
      </c>
      <c r="E64" s="9">
        <v>300</v>
      </c>
      <c r="F64" s="9">
        <v>250</v>
      </c>
      <c r="G64" s="9">
        <v>0</v>
      </c>
      <c r="H64" s="9">
        <v>100</v>
      </c>
      <c r="I64" s="9">
        <v>100</v>
      </c>
      <c r="J64" s="9">
        <v>100</v>
      </c>
      <c r="K64" s="9">
        <v>100</v>
      </c>
      <c r="L64" s="9">
        <v>350</v>
      </c>
      <c r="M64" s="9">
        <v>250</v>
      </c>
      <c r="N64" s="9">
        <v>250</v>
      </c>
      <c r="O64" s="9">
        <v>150</v>
      </c>
    </row>
    <row r="65" spans="1:15" ht="12.75" customHeight="1" x14ac:dyDescent="0.2">
      <c r="A65" s="10" t="s">
        <v>19</v>
      </c>
      <c r="B65" s="9">
        <v>4</v>
      </c>
      <c r="C65" s="9">
        <v>20</v>
      </c>
      <c r="D65" s="9">
        <v>20</v>
      </c>
      <c r="E65" s="9">
        <v>20</v>
      </c>
      <c r="F65" s="9">
        <v>20</v>
      </c>
      <c r="G65" s="9">
        <v>20</v>
      </c>
      <c r="H65" s="9">
        <v>100</v>
      </c>
      <c r="I65" s="9">
        <v>100</v>
      </c>
      <c r="J65" s="9">
        <v>50</v>
      </c>
      <c r="K65" s="9">
        <v>50</v>
      </c>
      <c r="L65" s="9">
        <v>100</v>
      </c>
      <c r="M65" s="9">
        <v>100</v>
      </c>
      <c r="N65" s="9">
        <v>100</v>
      </c>
      <c r="O65" s="9">
        <v>150</v>
      </c>
    </row>
    <row r="66" spans="1:15" x14ac:dyDescent="0.2">
      <c r="A66" s="8" t="s">
        <v>20</v>
      </c>
      <c r="B66" s="9">
        <v>4</v>
      </c>
      <c r="C66" s="9">
        <v>48</v>
      </c>
      <c r="D66" s="9">
        <v>48</v>
      </c>
      <c r="E66" s="9">
        <v>168</v>
      </c>
      <c r="F66" s="9">
        <v>168</v>
      </c>
      <c r="G66" s="9">
        <v>6</v>
      </c>
      <c r="H66" s="9">
        <v>48</v>
      </c>
      <c r="I66" s="9">
        <v>72</v>
      </c>
      <c r="J66" s="9">
        <v>60</v>
      </c>
      <c r="K66" s="9">
        <v>120</v>
      </c>
      <c r="L66" s="9">
        <v>60</v>
      </c>
      <c r="M66" s="9">
        <v>120</v>
      </c>
      <c r="N66" s="9">
        <v>228</v>
      </c>
      <c r="O66" s="9">
        <v>270</v>
      </c>
    </row>
    <row r="67" spans="1:15" x14ac:dyDescent="0.2">
      <c r="A67" s="8" t="s">
        <v>21</v>
      </c>
      <c r="B67" s="9">
        <v>4</v>
      </c>
      <c r="C67" s="9">
        <v>5</v>
      </c>
      <c r="D67" s="9">
        <v>10</v>
      </c>
      <c r="E67" s="9">
        <v>5</v>
      </c>
      <c r="F67" s="9">
        <v>70</v>
      </c>
      <c r="G67" s="9">
        <v>20</v>
      </c>
      <c r="H67" s="9">
        <v>50</v>
      </c>
      <c r="I67" s="9">
        <v>100</v>
      </c>
      <c r="J67" s="9">
        <v>20</v>
      </c>
      <c r="K67" s="9">
        <v>10</v>
      </c>
      <c r="L67" s="9">
        <v>20</v>
      </c>
      <c r="M67" s="9">
        <v>30</v>
      </c>
      <c r="N67" s="9">
        <v>400</v>
      </c>
      <c r="O67" s="9">
        <v>20</v>
      </c>
    </row>
    <row r="68" spans="1:15" x14ac:dyDescent="0.2">
      <c r="A68" s="8" t="s">
        <v>22</v>
      </c>
      <c r="B68" s="9">
        <v>4</v>
      </c>
      <c r="C68" s="9">
        <v>60</v>
      </c>
      <c r="D68" s="9">
        <v>8</v>
      </c>
      <c r="E68" s="9">
        <v>14</v>
      </c>
      <c r="F68" s="9">
        <v>190</v>
      </c>
      <c r="G68" s="9">
        <v>8</v>
      </c>
      <c r="H68" s="9">
        <v>12</v>
      </c>
      <c r="I68" s="9">
        <v>320</v>
      </c>
      <c r="J68" s="9">
        <v>68</v>
      </c>
      <c r="K68" s="9">
        <v>20</v>
      </c>
      <c r="L68" s="9">
        <v>345</v>
      </c>
      <c r="M68" s="9">
        <v>245</v>
      </c>
      <c r="N68" s="9">
        <v>190</v>
      </c>
      <c r="O68" s="9">
        <v>125</v>
      </c>
    </row>
    <row r="69" spans="1:15" x14ac:dyDescent="0.2">
      <c r="A69" s="8" t="s">
        <v>79</v>
      </c>
      <c r="B69" s="9">
        <v>4</v>
      </c>
      <c r="C69" s="9">
        <v>50</v>
      </c>
      <c r="D69" s="9">
        <v>20</v>
      </c>
      <c r="E69" s="9">
        <v>20</v>
      </c>
      <c r="F69" s="9">
        <v>20</v>
      </c>
      <c r="G69" s="9">
        <v>10</v>
      </c>
      <c r="H69" s="9">
        <v>50</v>
      </c>
      <c r="I69" s="9">
        <v>200</v>
      </c>
      <c r="J69" s="9">
        <v>100</v>
      </c>
      <c r="K69" s="9">
        <v>50</v>
      </c>
      <c r="L69" s="9">
        <v>100</v>
      </c>
      <c r="M69" s="9">
        <v>150</v>
      </c>
      <c r="N69" s="9">
        <v>150</v>
      </c>
      <c r="O69" s="9">
        <v>20</v>
      </c>
    </row>
    <row r="70" spans="1:15" x14ac:dyDescent="0.2">
      <c r="A70" s="18" t="s">
        <v>31</v>
      </c>
      <c r="B70" s="18"/>
      <c r="C70" s="9">
        <f>SUM(C63:C69)</f>
        <v>263</v>
      </c>
      <c r="D70" s="9">
        <f t="shared" ref="D70:O70" si="4">SUM(D63:D69)</f>
        <v>226</v>
      </c>
      <c r="E70" s="9">
        <f t="shared" si="4"/>
        <v>697</v>
      </c>
      <c r="F70" s="9">
        <f t="shared" si="4"/>
        <v>898</v>
      </c>
      <c r="G70" s="9">
        <f t="shared" si="4"/>
        <v>64</v>
      </c>
      <c r="H70" s="9">
        <f t="shared" si="4"/>
        <v>530</v>
      </c>
      <c r="I70" s="9">
        <f t="shared" si="4"/>
        <v>1172</v>
      </c>
      <c r="J70" s="9">
        <f t="shared" si="4"/>
        <v>528</v>
      </c>
      <c r="K70" s="9">
        <f t="shared" si="4"/>
        <v>390</v>
      </c>
      <c r="L70" s="9">
        <f t="shared" si="4"/>
        <v>1495</v>
      </c>
      <c r="M70" s="9">
        <f t="shared" si="4"/>
        <v>1260</v>
      </c>
      <c r="N70" s="9">
        <f t="shared" si="4"/>
        <v>1603</v>
      </c>
      <c r="O70" s="9">
        <f t="shared" si="4"/>
        <v>920</v>
      </c>
    </row>
    <row r="71" spans="1:15" x14ac:dyDescent="0.2">
      <c r="A71" s="19"/>
      <c r="B71" s="19"/>
      <c r="C71" s="12"/>
      <c r="D71" s="12"/>
      <c r="E71" s="12"/>
      <c r="F71" s="12"/>
      <c r="G71" s="12"/>
      <c r="H71" s="12"/>
      <c r="I71" s="12"/>
      <c r="J71" s="12"/>
      <c r="K71" s="12"/>
      <c r="L71" s="12"/>
      <c r="M71" s="12"/>
      <c r="N71" s="12"/>
      <c r="O71" s="12"/>
    </row>
    <row r="72" spans="1:15" x14ac:dyDescent="0.2">
      <c r="A72" s="13"/>
      <c r="B72" s="13"/>
      <c r="C72" s="13"/>
      <c r="D72" s="13"/>
      <c r="E72" s="13"/>
      <c r="F72" s="13"/>
      <c r="G72" s="13"/>
      <c r="H72" s="13"/>
      <c r="I72" s="13"/>
      <c r="J72" s="13"/>
      <c r="K72" s="13"/>
      <c r="L72" s="13"/>
      <c r="M72" s="13"/>
      <c r="N72" s="15"/>
      <c r="O72" s="15"/>
    </row>
    <row r="73" spans="1:15" ht="18.75" customHeight="1" x14ac:dyDescent="0.2">
      <c r="A73" s="34" t="s">
        <v>36</v>
      </c>
      <c r="B73" s="35"/>
      <c r="C73" s="35"/>
      <c r="D73" s="35"/>
      <c r="E73" s="35"/>
      <c r="F73" s="35"/>
      <c r="G73" s="35"/>
      <c r="H73" s="35"/>
      <c r="I73" s="35"/>
      <c r="J73" s="35"/>
      <c r="K73" s="35"/>
      <c r="L73" s="35"/>
      <c r="M73" s="35"/>
    </row>
    <row r="74" spans="1:15" ht="27" customHeight="1" x14ac:dyDescent="0.2">
      <c r="A74" s="20" t="s">
        <v>2</v>
      </c>
      <c r="B74" s="4" t="s">
        <v>3</v>
      </c>
      <c r="C74" s="5" t="s">
        <v>24</v>
      </c>
      <c r="D74" s="5" t="s">
        <v>25</v>
      </c>
      <c r="E74" s="5" t="s">
        <v>26</v>
      </c>
      <c r="F74" s="5" t="s">
        <v>27</v>
      </c>
      <c r="G74" s="5" t="s">
        <v>8</v>
      </c>
      <c r="H74" s="21" t="s">
        <v>9</v>
      </c>
      <c r="I74" s="20" t="s">
        <v>10</v>
      </c>
      <c r="J74" s="7" t="s">
        <v>11</v>
      </c>
      <c r="K74" s="7" t="s">
        <v>12</v>
      </c>
      <c r="L74" s="20" t="s">
        <v>13</v>
      </c>
      <c r="M74" s="20" t="s">
        <v>14</v>
      </c>
      <c r="N74" s="17" t="s">
        <v>15</v>
      </c>
      <c r="O74" s="7" t="s">
        <v>16</v>
      </c>
    </row>
    <row r="75" spans="1:15" x14ac:dyDescent="0.2">
      <c r="A75" s="8" t="s">
        <v>17</v>
      </c>
      <c r="B75" s="22">
        <v>4</v>
      </c>
      <c r="C75" s="9">
        <v>100</v>
      </c>
      <c r="D75" s="9">
        <v>100</v>
      </c>
      <c r="E75" s="9">
        <v>425</v>
      </c>
      <c r="F75" s="9">
        <v>450</v>
      </c>
      <c r="G75" s="9">
        <v>0</v>
      </c>
      <c r="H75" s="9">
        <v>425</v>
      </c>
      <c r="I75" s="9">
        <v>700</v>
      </c>
      <c r="J75" s="9">
        <v>325</v>
      </c>
      <c r="K75" s="9">
        <v>100</v>
      </c>
      <c r="L75" s="9">
        <v>619</v>
      </c>
      <c r="M75" s="9">
        <v>913</v>
      </c>
      <c r="N75" s="9">
        <v>713</v>
      </c>
      <c r="O75" s="9">
        <v>463</v>
      </c>
    </row>
    <row r="76" spans="1:15" x14ac:dyDescent="0.2">
      <c r="A76" s="8" t="s">
        <v>18</v>
      </c>
      <c r="B76" s="22">
        <v>4</v>
      </c>
      <c r="C76" s="9">
        <v>100</v>
      </c>
      <c r="D76" s="9">
        <v>150</v>
      </c>
      <c r="E76" s="9">
        <v>500</v>
      </c>
      <c r="F76" s="9">
        <v>200</v>
      </c>
      <c r="G76" s="9">
        <v>0</v>
      </c>
      <c r="H76" s="9">
        <v>100</v>
      </c>
      <c r="I76" s="9">
        <v>100</v>
      </c>
      <c r="J76" s="9">
        <v>100</v>
      </c>
      <c r="K76" s="9">
        <v>100</v>
      </c>
      <c r="L76" s="9">
        <v>500</v>
      </c>
      <c r="M76" s="9">
        <v>600</v>
      </c>
      <c r="N76" s="9">
        <v>250</v>
      </c>
      <c r="O76" s="9">
        <v>150</v>
      </c>
    </row>
    <row r="77" spans="1:15" ht="12.75" customHeight="1" x14ac:dyDescent="0.2">
      <c r="A77" s="10" t="s">
        <v>19</v>
      </c>
      <c r="B77" s="9">
        <v>4</v>
      </c>
      <c r="C77" s="9">
        <v>100</v>
      </c>
      <c r="D77" s="9">
        <v>100</v>
      </c>
      <c r="E77" s="9">
        <v>100</v>
      </c>
      <c r="F77" s="9">
        <v>100</v>
      </c>
      <c r="G77" s="9">
        <v>100</v>
      </c>
      <c r="H77" s="9">
        <v>400</v>
      </c>
      <c r="I77" s="9">
        <v>400</v>
      </c>
      <c r="J77" s="9">
        <v>100</v>
      </c>
      <c r="K77" s="9">
        <v>100</v>
      </c>
      <c r="L77" s="9">
        <v>200</v>
      </c>
      <c r="M77" s="9">
        <v>200</v>
      </c>
      <c r="N77" s="9">
        <v>300</v>
      </c>
      <c r="O77" s="9">
        <v>500</v>
      </c>
    </row>
    <row r="78" spans="1:15" x14ac:dyDescent="0.2">
      <c r="A78" s="8" t="s">
        <v>20</v>
      </c>
      <c r="B78" s="9">
        <v>4</v>
      </c>
      <c r="C78" s="9">
        <v>120</v>
      </c>
      <c r="D78" s="9">
        <v>120</v>
      </c>
      <c r="E78" s="9">
        <v>420</v>
      </c>
      <c r="F78" s="9">
        <v>420</v>
      </c>
      <c r="G78" s="9">
        <v>15</v>
      </c>
      <c r="H78" s="9">
        <v>120</v>
      </c>
      <c r="I78" s="9">
        <v>180</v>
      </c>
      <c r="J78" s="9">
        <v>150</v>
      </c>
      <c r="K78" s="9">
        <v>300</v>
      </c>
      <c r="L78" s="9">
        <v>150</v>
      </c>
      <c r="M78" s="9">
        <v>300</v>
      </c>
      <c r="N78" s="9">
        <v>570</v>
      </c>
      <c r="O78" s="9">
        <v>675</v>
      </c>
    </row>
    <row r="79" spans="1:15" x14ac:dyDescent="0.2">
      <c r="A79" s="8" t="s">
        <v>21</v>
      </c>
      <c r="B79" s="9">
        <v>4</v>
      </c>
      <c r="C79" s="9">
        <v>13</v>
      </c>
      <c r="D79" s="9">
        <v>25</v>
      </c>
      <c r="E79" s="9">
        <v>13</v>
      </c>
      <c r="F79" s="9">
        <v>175</v>
      </c>
      <c r="G79" s="9">
        <v>50</v>
      </c>
      <c r="H79" s="9">
        <v>125</v>
      </c>
      <c r="I79" s="9">
        <v>250</v>
      </c>
      <c r="J79" s="9">
        <v>50</v>
      </c>
      <c r="K79" s="9">
        <v>25</v>
      </c>
      <c r="L79" s="9">
        <v>50</v>
      </c>
      <c r="M79" s="9">
        <v>75</v>
      </c>
      <c r="N79" s="9">
        <v>1000</v>
      </c>
      <c r="O79" s="9">
        <v>50</v>
      </c>
    </row>
    <row r="80" spans="1:15" x14ac:dyDescent="0.2">
      <c r="A80" s="8" t="s">
        <v>22</v>
      </c>
      <c r="B80" s="9">
        <v>4</v>
      </c>
      <c r="C80" s="9">
        <v>150</v>
      </c>
      <c r="D80" s="9">
        <v>20</v>
      </c>
      <c r="E80" s="9">
        <v>35</v>
      </c>
      <c r="F80" s="9">
        <v>475</v>
      </c>
      <c r="G80" s="9">
        <v>20</v>
      </c>
      <c r="H80" s="9">
        <v>30</v>
      </c>
      <c r="I80" s="9">
        <v>800</v>
      </c>
      <c r="J80" s="9">
        <v>170</v>
      </c>
      <c r="K80" s="9">
        <v>50</v>
      </c>
      <c r="L80" s="9">
        <v>863</v>
      </c>
      <c r="M80" s="9">
        <v>613</v>
      </c>
      <c r="N80" s="9">
        <v>475</v>
      </c>
      <c r="O80" s="9">
        <v>313</v>
      </c>
    </row>
    <row r="81" spans="1:26" x14ac:dyDescent="0.2">
      <c r="A81" s="8" t="s">
        <v>79</v>
      </c>
      <c r="B81" s="9">
        <v>4</v>
      </c>
      <c r="C81" s="9">
        <v>50</v>
      </c>
      <c r="D81" s="9">
        <v>20</v>
      </c>
      <c r="E81" s="9">
        <v>20</v>
      </c>
      <c r="F81" s="9">
        <v>20</v>
      </c>
      <c r="G81" s="9">
        <v>10</v>
      </c>
      <c r="H81" s="9">
        <v>50</v>
      </c>
      <c r="I81" s="9">
        <v>200</v>
      </c>
      <c r="J81" s="9">
        <v>100</v>
      </c>
      <c r="K81" s="9">
        <v>50</v>
      </c>
      <c r="L81" s="9">
        <v>100</v>
      </c>
      <c r="M81" s="9">
        <v>150</v>
      </c>
      <c r="N81" s="9">
        <v>150</v>
      </c>
      <c r="O81" s="9">
        <v>20</v>
      </c>
    </row>
    <row r="82" spans="1:26" x14ac:dyDescent="0.2">
      <c r="A82" s="18" t="s">
        <v>31</v>
      </c>
      <c r="B82" s="18"/>
      <c r="C82" s="9">
        <f t="shared" ref="C82" si="5">SUM(C75:C81)</f>
        <v>633</v>
      </c>
      <c r="D82" s="9">
        <f t="shared" ref="D82" si="6">SUM(D75:D81)</f>
        <v>535</v>
      </c>
      <c r="E82" s="9">
        <f t="shared" ref="E82" si="7">SUM(E75:E81)</f>
        <v>1513</v>
      </c>
      <c r="F82" s="9">
        <f t="shared" ref="F82" si="8">SUM(F75:F81)</f>
        <v>1840</v>
      </c>
      <c r="G82" s="9">
        <f t="shared" ref="G82" si="9">SUM(G75:G81)</f>
        <v>195</v>
      </c>
      <c r="H82" s="9">
        <f t="shared" ref="H82" si="10">SUM(H75:H81)</f>
        <v>1250</v>
      </c>
      <c r="I82" s="9">
        <f t="shared" ref="I82" si="11">SUM(I75:I81)</f>
        <v>2630</v>
      </c>
      <c r="J82" s="9">
        <f t="shared" ref="J82" si="12">SUM(J75:J81)</f>
        <v>995</v>
      </c>
      <c r="K82" s="9">
        <f t="shared" ref="K82" si="13">SUM(K75:K81)</f>
        <v>725</v>
      </c>
      <c r="L82" s="9">
        <f t="shared" ref="L82" si="14">SUM(L75:L81)</f>
        <v>2482</v>
      </c>
      <c r="M82" s="9">
        <f t="shared" ref="M82" si="15">SUM(M75:M81)</f>
        <v>2851</v>
      </c>
      <c r="N82" s="9">
        <f t="shared" ref="N82" si="16">SUM(N75:N81)</f>
        <v>3458</v>
      </c>
      <c r="O82" s="9">
        <f>SUM(O75:O81)</f>
        <v>2171</v>
      </c>
    </row>
    <row r="83" spans="1:26" x14ac:dyDescent="0.2">
      <c r="A83" s="13"/>
      <c r="B83" s="13"/>
      <c r="C83" s="13"/>
      <c r="D83" s="13"/>
      <c r="E83" s="13"/>
      <c r="F83" s="13"/>
      <c r="G83" s="13"/>
      <c r="H83" s="13"/>
      <c r="I83" s="13"/>
      <c r="J83" s="13"/>
      <c r="K83" s="13"/>
      <c r="L83" s="13"/>
      <c r="M83" s="13"/>
      <c r="N83" s="15"/>
      <c r="O83" s="15"/>
    </row>
    <row r="85" spans="1:26" ht="15.75" x14ac:dyDescent="0.2">
      <c r="A85" s="34" t="s">
        <v>37</v>
      </c>
      <c r="B85" s="35"/>
      <c r="C85" s="35"/>
      <c r="D85" s="35"/>
      <c r="E85" s="35"/>
      <c r="F85" s="35"/>
      <c r="G85" s="35"/>
      <c r="H85" s="35"/>
      <c r="I85" s="35"/>
      <c r="J85" s="35"/>
      <c r="K85" s="35"/>
      <c r="L85" s="35"/>
      <c r="M85" s="35"/>
    </row>
    <row r="86" spans="1:26" s="23" customFormat="1" ht="43.5" customHeight="1" x14ac:dyDescent="0.2">
      <c r="A86" s="36" t="s">
        <v>38</v>
      </c>
      <c r="B86" s="37"/>
      <c r="C86" s="36" t="s">
        <v>39</v>
      </c>
      <c r="D86" s="38"/>
      <c r="E86" s="38"/>
      <c r="F86" s="38"/>
      <c r="G86" s="39"/>
      <c r="H86" s="36" t="s">
        <v>40</v>
      </c>
      <c r="I86" s="37"/>
      <c r="J86" s="24"/>
      <c r="K86" s="36" t="s">
        <v>41</v>
      </c>
      <c r="L86" s="40"/>
      <c r="M86" s="41"/>
    </row>
    <row r="87" spans="1:26" s="3" customFormat="1" ht="30" customHeight="1" x14ac:dyDescent="0.2">
      <c r="A87" s="27" t="s">
        <v>42</v>
      </c>
      <c r="B87" s="29"/>
      <c r="C87" s="27" t="s">
        <v>43</v>
      </c>
      <c r="D87" s="28"/>
      <c r="E87" s="28"/>
      <c r="F87" s="28"/>
      <c r="G87" s="33"/>
      <c r="H87" s="32" t="s">
        <v>44</v>
      </c>
      <c r="I87" s="29"/>
      <c r="J87" s="26"/>
      <c r="K87" s="27" t="s">
        <v>45</v>
      </c>
      <c r="L87" s="31"/>
      <c r="M87" s="29"/>
    </row>
    <row r="88" spans="1:26" s="3" customFormat="1" ht="30" customHeight="1" x14ac:dyDescent="0.2">
      <c r="A88" s="27" t="s">
        <v>46</v>
      </c>
      <c r="B88" s="29"/>
      <c r="C88" s="27" t="s">
        <v>47</v>
      </c>
      <c r="D88" s="28"/>
      <c r="E88" s="28"/>
      <c r="F88" s="28"/>
      <c r="G88" s="33"/>
      <c r="H88" s="32" t="s">
        <v>48</v>
      </c>
      <c r="I88" s="29"/>
      <c r="J88" s="26"/>
      <c r="K88" s="27" t="s">
        <v>45</v>
      </c>
      <c r="L88" s="31"/>
      <c r="M88" s="29"/>
    </row>
    <row r="89" spans="1:26" s="3" customFormat="1" ht="30" customHeight="1" x14ac:dyDescent="0.2">
      <c r="A89" s="27" t="s">
        <v>46</v>
      </c>
      <c r="B89" s="29"/>
      <c r="C89" s="27" t="s">
        <v>80</v>
      </c>
      <c r="D89" s="28"/>
      <c r="E89" s="28"/>
      <c r="F89" s="28"/>
      <c r="G89" s="33"/>
      <c r="H89" s="32" t="s">
        <v>49</v>
      </c>
      <c r="I89" s="29"/>
      <c r="J89" s="26"/>
      <c r="K89" s="27" t="s">
        <v>50</v>
      </c>
      <c r="L89" s="31"/>
      <c r="M89" s="29"/>
    </row>
    <row r="90" spans="1:26" s="3" customFormat="1" ht="30" customHeight="1" x14ac:dyDescent="0.2">
      <c r="A90" s="27" t="s">
        <v>46</v>
      </c>
      <c r="B90" s="29"/>
      <c r="C90" s="27" t="s">
        <v>51</v>
      </c>
      <c r="D90" s="28"/>
      <c r="E90" s="28"/>
      <c r="F90" s="28"/>
      <c r="G90" s="33"/>
      <c r="H90" s="32" t="s">
        <v>49</v>
      </c>
      <c r="I90" s="29"/>
      <c r="J90" s="26"/>
      <c r="K90" s="27" t="s">
        <v>52</v>
      </c>
      <c r="L90" s="31"/>
      <c r="M90" s="29"/>
    </row>
    <row r="91" spans="1:26" s="3" customFormat="1" ht="30" customHeight="1" x14ac:dyDescent="0.2">
      <c r="A91" s="27" t="s">
        <v>20</v>
      </c>
      <c r="B91" s="33"/>
      <c r="C91" s="27" t="s">
        <v>53</v>
      </c>
      <c r="D91" s="28"/>
      <c r="E91" s="28"/>
      <c r="F91" s="28"/>
      <c r="G91" s="33"/>
      <c r="H91" s="32" t="s">
        <v>54</v>
      </c>
      <c r="I91" s="29"/>
      <c r="J91" s="26"/>
      <c r="K91" s="27" t="s">
        <v>55</v>
      </c>
      <c r="L91" s="31"/>
      <c r="M91" s="25"/>
    </row>
    <row r="92" spans="1:26" ht="25.5" customHeight="1" x14ac:dyDescent="0.2">
      <c r="A92" s="27" t="s">
        <v>20</v>
      </c>
      <c r="B92" s="33"/>
      <c r="C92" s="27" t="s">
        <v>82</v>
      </c>
      <c r="D92" s="28"/>
      <c r="E92" s="28"/>
      <c r="F92" s="28"/>
      <c r="G92" s="33"/>
      <c r="H92" s="32" t="s">
        <v>56</v>
      </c>
      <c r="I92" s="29"/>
      <c r="J92" s="26"/>
      <c r="K92" s="27" t="s">
        <v>57</v>
      </c>
      <c r="L92" s="31"/>
      <c r="M92" s="29"/>
    </row>
    <row r="93" spans="1:26" s="3" customFormat="1" ht="30" customHeight="1" x14ac:dyDescent="0.2">
      <c r="A93" s="27" t="s">
        <v>19</v>
      </c>
      <c r="B93" s="29"/>
      <c r="C93" s="27" t="s">
        <v>58</v>
      </c>
      <c r="D93" s="28"/>
      <c r="E93" s="28"/>
      <c r="F93" s="28"/>
      <c r="G93" s="29"/>
      <c r="H93" s="32" t="s">
        <v>59</v>
      </c>
      <c r="I93" s="29"/>
      <c r="J93" s="26"/>
      <c r="K93" s="27" t="s">
        <v>60</v>
      </c>
      <c r="L93" s="31"/>
      <c r="M93" s="29"/>
    </row>
    <row r="94" spans="1:26" s="3" customFormat="1" ht="30" customHeight="1" x14ac:dyDescent="0.2">
      <c r="A94" s="27" t="s">
        <v>19</v>
      </c>
      <c r="B94" s="29"/>
      <c r="C94" s="27" t="s">
        <v>61</v>
      </c>
      <c r="D94" s="28"/>
      <c r="E94" s="28"/>
      <c r="F94" s="28"/>
      <c r="G94" s="29"/>
      <c r="H94" s="32" t="s">
        <v>62</v>
      </c>
      <c r="I94" s="29"/>
      <c r="J94" s="26"/>
      <c r="K94" s="27" t="s">
        <v>60</v>
      </c>
      <c r="L94" s="31"/>
      <c r="M94" s="29"/>
    </row>
    <row r="95" spans="1:26" s="3" customFormat="1" ht="30" customHeight="1" x14ac:dyDescent="0.2">
      <c r="A95" s="27" t="s">
        <v>63</v>
      </c>
      <c r="B95" s="29"/>
      <c r="C95" s="27" t="s">
        <v>64</v>
      </c>
      <c r="D95" s="28"/>
      <c r="E95" s="28"/>
      <c r="F95" s="28"/>
      <c r="G95" s="29"/>
      <c r="H95" s="32" t="s">
        <v>65</v>
      </c>
      <c r="I95" s="29"/>
      <c r="J95" s="26"/>
      <c r="K95" s="27" t="s">
        <v>60</v>
      </c>
      <c r="L95" s="31"/>
      <c r="M95" s="29"/>
    </row>
    <row r="96" spans="1:26" ht="39.75" customHeight="1" x14ac:dyDescent="0.2">
      <c r="A96" s="27" t="s">
        <v>66</v>
      </c>
      <c r="B96" s="29"/>
      <c r="C96" s="27" t="s">
        <v>67</v>
      </c>
      <c r="D96" s="28"/>
      <c r="E96" s="28"/>
      <c r="F96" s="28"/>
      <c r="G96" s="29"/>
      <c r="H96" s="27" t="s">
        <v>70</v>
      </c>
      <c r="I96" s="29"/>
      <c r="J96" s="26"/>
      <c r="K96" s="27" t="s">
        <v>68</v>
      </c>
      <c r="L96" s="31"/>
      <c r="M96" s="29"/>
      <c r="N96" s="1"/>
      <c r="Y96" s="2"/>
      <c r="Z96" s="2"/>
    </row>
    <row r="97" spans="1:26" ht="33.75" customHeight="1" x14ac:dyDescent="0.2">
      <c r="A97" s="27" t="s">
        <v>66</v>
      </c>
      <c r="B97" s="29"/>
      <c r="C97" s="27" t="s">
        <v>74</v>
      </c>
      <c r="D97" s="28"/>
      <c r="E97" s="28"/>
      <c r="F97" s="28"/>
      <c r="G97" s="29"/>
      <c r="H97" s="27" t="s">
        <v>71</v>
      </c>
      <c r="I97" s="29"/>
      <c r="J97" s="26"/>
      <c r="K97" s="27" t="s">
        <v>68</v>
      </c>
      <c r="L97" s="31"/>
      <c r="M97" s="29"/>
      <c r="N97" s="1"/>
      <c r="Y97" s="2"/>
      <c r="Z97" s="2"/>
    </row>
    <row r="98" spans="1:26" ht="33.75" customHeight="1" x14ac:dyDescent="0.2">
      <c r="A98" s="27" t="s">
        <v>66</v>
      </c>
      <c r="B98" s="29"/>
      <c r="C98" s="27" t="s">
        <v>75</v>
      </c>
      <c r="D98" s="28"/>
      <c r="E98" s="28"/>
      <c r="F98" s="28"/>
      <c r="G98" s="29"/>
      <c r="H98" s="27" t="s">
        <v>72</v>
      </c>
      <c r="I98" s="29"/>
      <c r="J98" s="26"/>
      <c r="K98" s="27" t="s">
        <v>68</v>
      </c>
      <c r="L98" s="31"/>
      <c r="M98" s="29"/>
      <c r="N98" s="1"/>
      <c r="Y98" s="2"/>
      <c r="Z98" s="2"/>
    </row>
    <row r="99" spans="1:26" ht="33.75" customHeight="1" x14ac:dyDescent="0.2">
      <c r="A99" s="27" t="s">
        <v>66</v>
      </c>
      <c r="B99" s="29"/>
      <c r="C99" s="27" t="s">
        <v>76</v>
      </c>
      <c r="D99" s="28"/>
      <c r="E99" s="28"/>
      <c r="F99" s="28"/>
      <c r="G99" s="29"/>
      <c r="H99" s="27" t="s">
        <v>73</v>
      </c>
      <c r="I99" s="29"/>
      <c r="J99" s="26"/>
      <c r="K99" s="27" t="s">
        <v>83</v>
      </c>
      <c r="L99" s="31"/>
      <c r="M99" s="29"/>
      <c r="N99" s="1"/>
      <c r="Y99" s="2"/>
      <c r="Z99" s="2"/>
    </row>
    <row r="100" spans="1:26" ht="33.75" customHeight="1" x14ac:dyDescent="0.2">
      <c r="A100" s="27" t="s">
        <v>22</v>
      </c>
      <c r="B100" s="29"/>
      <c r="C100" s="27" t="s">
        <v>69</v>
      </c>
      <c r="D100" s="28"/>
      <c r="E100" s="28"/>
      <c r="F100" s="28"/>
      <c r="G100" s="29"/>
      <c r="H100" s="30" t="s">
        <v>77</v>
      </c>
      <c r="I100" s="29"/>
      <c r="J100" s="26"/>
      <c r="K100" s="27" t="s">
        <v>78</v>
      </c>
      <c r="L100" s="31"/>
      <c r="M100" s="29"/>
      <c r="N100" s="1"/>
      <c r="Y100" s="2"/>
      <c r="Z100" s="2"/>
    </row>
    <row r="101" spans="1:26" ht="33.75" customHeight="1" x14ac:dyDescent="0.2">
      <c r="A101" s="27" t="s">
        <v>79</v>
      </c>
      <c r="B101" s="29"/>
      <c r="C101" s="27" t="s">
        <v>81</v>
      </c>
      <c r="D101" s="28"/>
      <c r="E101" s="28"/>
      <c r="F101" s="28"/>
      <c r="G101" s="29"/>
      <c r="H101" s="30" t="s">
        <v>77</v>
      </c>
      <c r="I101" s="29"/>
      <c r="J101" s="26"/>
      <c r="K101" s="27" t="s">
        <v>55</v>
      </c>
      <c r="L101" s="31"/>
      <c r="M101" s="29"/>
      <c r="N101" s="1"/>
      <c r="Y101" s="2"/>
      <c r="Z101" s="2"/>
    </row>
  </sheetData>
  <mergeCells count="73">
    <mergeCell ref="A1:M1"/>
    <mergeCell ref="A2:M2"/>
    <mergeCell ref="A14:M14"/>
    <mergeCell ref="A26:M26"/>
    <mergeCell ref="A38:M38"/>
    <mergeCell ref="A49:M49"/>
    <mergeCell ref="A61:M61"/>
    <mergeCell ref="A73:M73"/>
    <mergeCell ref="A85:M85"/>
    <mergeCell ref="A86:B86"/>
    <mergeCell ref="C86:G86"/>
    <mergeCell ref="H86:I86"/>
    <mergeCell ref="K86:M86"/>
    <mergeCell ref="A87:B87"/>
    <mergeCell ref="C87:G87"/>
    <mergeCell ref="H87:I87"/>
    <mergeCell ref="K87:M87"/>
    <mergeCell ref="A88:B88"/>
    <mergeCell ref="C88:G88"/>
    <mergeCell ref="H88:I88"/>
    <mergeCell ref="K88:M88"/>
    <mergeCell ref="A89:B89"/>
    <mergeCell ref="C89:G89"/>
    <mergeCell ref="H89:I89"/>
    <mergeCell ref="K89:M89"/>
    <mergeCell ref="A90:B90"/>
    <mergeCell ref="C90:G90"/>
    <mergeCell ref="H90:I90"/>
    <mergeCell ref="K90:M90"/>
    <mergeCell ref="A91:B91"/>
    <mergeCell ref="C91:G91"/>
    <mergeCell ref="H91:I91"/>
    <mergeCell ref="K91:L91"/>
    <mergeCell ref="A92:B92"/>
    <mergeCell ref="C92:G92"/>
    <mergeCell ref="H92:I92"/>
    <mergeCell ref="K92:M92"/>
    <mergeCell ref="A93:B93"/>
    <mergeCell ref="C93:G93"/>
    <mergeCell ref="H93:I93"/>
    <mergeCell ref="K93:M93"/>
    <mergeCell ref="A94:B94"/>
    <mergeCell ref="C94:G94"/>
    <mergeCell ref="H94:I94"/>
    <mergeCell ref="K94:M94"/>
    <mergeCell ref="A95:B95"/>
    <mergeCell ref="C95:G95"/>
    <mergeCell ref="H95:I95"/>
    <mergeCell ref="K95:M95"/>
    <mergeCell ref="A99:B99"/>
    <mergeCell ref="K99:M99"/>
    <mergeCell ref="A96:B96"/>
    <mergeCell ref="C96:G96"/>
    <mergeCell ref="K96:M96"/>
    <mergeCell ref="A97:B97"/>
    <mergeCell ref="K97:M97"/>
    <mergeCell ref="A98:B98"/>
    <mergeCell ref="K98:M98"/>
    <mergeCell ref="H96:I96"/>
    <mergeCell ref="H97:I97"/>
    <mergeCell ref="H98:I98"/>
    <mergeCell ref="A101:B101"/>
    <mergeCell ref="H101:I101"/>
    <mergeCell ref="K101:M101"/>
    <mergeCell ref="A100:B100"/>
    <mergeCell ref="K100:M100"/>
    <mergeCell ref="C101:G101"/>
    <mergeCell ref="C97:G97"/>
    <mergeCell ref="H100:I100"/>
    <mergeCell ref="H99:I99"/>
    <mergeCell ref="C100:G100"/>
    <mergeCell ref="C98:G98"/>
    <mergeCell ref="C99:G99"/>
  </mergeCells>
  <pageMargins left="0.78740157480314954" right="0.78740157480314954" top="0.98425196850393704" bottom="0.98425196850393704" header="0.51181102362204722" footer="0.51181102362204722"/>
  <pageSetup paperSize="9" scale="68" fitToHeight="8" orientation="landscape"/>
  <headerFooter>
    <oddHeader>&amp;L&amp;"Arial,Fett"&amp;14Rahmenvertrag IT-Produkte 2022&amp;C&amp;"Arial,Fett"&amp;14Anlage 2: Bedarfsmengen und Lieferorte</oddHeader>
    <oddFooter>&amp;C                                                              &amp;R&amp;P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Bedarfsmengen</vt:lpstr>
      <vt:lpstr>Bedarfsmengen!Print_Titles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Matthias Stenke</dc:creator>
  <cp:lastModifiedBy>Jörg R. Becker</cp:lastModifiedBy>
  <cp:revision>2</cp:revision>
  <dcterms:created xsi:type="dcterms:W3CDTF">2008-08-04T08:02:32Z</dcterms:created>
  <dcterms:modified xsi:type="dcterms:W3CDTF">2026-06-23T17:20:09Z</dcterms:modified>
</cp:coreProperties>
</file>